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mblingstate-my.sharepoint.com/personal/creditj_gram_edu/Documents/FY 2025-26/FY 2025-26 GSU's Official Budget Request/"/>
    </mc:Choice>
  </mc:AlternateContent>
  <xr:revisionPtr revIDLastSave="0" documentId="8_{8DCD5F17-9EA7-401D-9662-AF9CDF13D001}" xr6:coauthVersionLast="36" xr6:coauthVersionMax="36" xr10:uidLastSave="{00000000-0000-0000-0000-000000000000}"/>
  <bookViews>
    <workbookView xWindow="0" yWindow="0" windowWidth="28800" windowHeight="9525" xr2:uid="{48BA7726-FA4B-4F85-B337-88191D3FDBD5}"/>
  </bookViews>
  <sheets>
    <sheet name="BORATH3 2024-25" sheetId="1" r:id="rId1"/>
    <sheet name="BORATH3 2025-26" sheetId="2" r:id="rId2"/>
  </sheets>
  <externalReferences>
    <externalReference r:id="rId3"/>
  </externalReferences>
  <definedNames>
    <definedName name="_BA7" localSheetId="0">#REF!</definedName>
    <definedName name="_BA7" localSheetId="1">#REF!</definedName>
    <definedName name="_BA7">#REF!</definedName>
    <definedName name="_BOR10">#REF!</definedName>
    <definedName name="_BOR3" localSheetId="0">#REF!</definedName>
    <definedName name="_BOR3" localSheetId="1">#REF!</definedName>
    <definedName name="_BOR3">#REF!</definedName>
    <definedName name="_BOR5" localSheetId="0">#REF!</definedName>
    <definedName name="_BOR5" localSheetId="1">#REF!</definedName>
    <definedName name="_BOR5">#REF!</definedName>
    <definedName name="_BOR6" localSheetId="0">#REF!</definedName>
    <definedName name="_BOR6" localSheetId="1">#REF!</definedName>
    <definedName name="_BOR6">#REF!</definedName>
    <definedName name="_BOR8" localSheetId="0">#REF!</definedName>
    <definedName name="_BOR8" localSheetId="1">#REF!</definedName>
    <definedName name="_BOR8">#REF!</definedName>
    <definedName name="_BOR9" localSheetId="0">#REF!</definedName>
    <definedName name="_BOR9" localSheetId="1">#REF!</definedName>
    <definedName name="_BOR9">#REF!</definedName>
    <definedName name="BENEFITS_BUSINESS" localSheetId="0">#REF!</definedName>
    <definedName name="BENEFITS_BUSINESS" localSheetId="1">#REF!</definedName>
    <definedName name="BENEFITS_BUSINESS">#REF!</definedName>
    <definedName name="BTSCU5" localSheetId="0">#REF!</definedName>
    <definedName name="BTSCU5" localSheetId="1">#REF!</definedName>
    <definedName name="BTSCU5">#REF!</definedName>
    <definedName name="BTSCU7" localSheetId="0">#REF!</definedName>
    <definedName name="BTSCU7" localSheetId="1">#REF!</definedName>
    <definedName name="BTSCU7">#REF!</definedName>
    <definedName name="_xlnm.Database" localSheetId="0">#REF!</definedName>
    <definedName name="_xlnm.Database" localSheetId="1">#REF!</definedName>
    <definedName name="_xlnm.Database">#REF!</definedName>
    <definedName name="J1_ACAD.AFF" localSheetId="0">#REF!</definedName>
    <definedName name="J1_ACAD.AFF" localSheetId="1">#REF!</definedName>
    <definedName name="J1_ACAD.AFF">#REF!</definedName>
    <definedName name="J1_ADMISSIONS" localSheetId="0">#REF!</definedName>
    <definedName name="J1_ADMISSIONS" localSheetId="1">#REF!</definedName>
    <definedName name="J1_ADMISSIONS">#REF!</definedName>
    <definedName name="J1_ALHTH" localSheetId="0">#REF!</definedName>
    <definedName name="J1_ALHTH" localSheetId="1">#REF!</definedName>
    <definedName name="J1_ALHTH">#REF!</definedName>
    <definedName name="J1_ALUMNI.AFF" localSheetId="0">#REF!</definedName>
    <definedName name="J1_ALUMNI.AFF" localSheetId="1">#REF!</definedName>
    <definedName name="J1_ALUMNI.AFF">#REF!</definedName>
    <definedName name="J1_ARTS" localSheetId="0">#REF!</definedName>
    <definedName name="J1_ARTS" localSheetId="1">#REF!</definedName>
    <definedName name="J1_ARTS">#REF!</definedName>
    <definedName name="J1_BEH.SCIENCE" localSheetId="0">#REF!</definedName>
    <definedName name="J1_BEH.SCIENCE" localSheetId="1">#REF!</definedName>
    <definedName name="J1_BEH.SCIENCE">#REF!</definedName>
    <definedName name="J1_BUSINESS" localSheetId="0">#REF!</definedName>
    <definedName name="J1_BUSINESS" localSheetId="1">#REF!</definedName>
    <definedName name="J1_BUSINESS">#REF!</definedName>
    <definedName name="J1_CANTERBURY" localSheetId="0">#REF!</definedName>
    <definedName name="J1_CANTERBURY" localSheetId="1">#REF!</definedName>
    <definedName name="J1_CANTERBURY">#REF!</definedName>
    <definedName name="J1_CHANCELLOR" localSheetId="0">#REF!</definedName>
    <definedName name="J1_CHANCELLOR" localSheetId="1">#REF!</definedName>
    <definedName name="J1_CHANCELLOR">#REF!</definedName>
    <definedName name="J1_CJI" localSheetId="0">#REF!</definedName>
    <definedName name="J1_CJI" localSheetId="1">#REF!</definedName>
    <definedName name="J1_CJI">#REF!</definedName>
    <definedName name="J1_COMED" localSheetId="0">#REF!</definedName>
    <definedName name="J1_COMED" localSheetId="1">#REF!</definedName>
    <definedName name="J1_COMED">#REF!</definedName>
    <definedName name="J1_COMP.SVC" localSheetId="0">#REF!</definedName>
    <definedName name="J1_COMP.SVC" localSheetId="1">#REF!</definedName>
    <definedName name="J1_COMP.SVC">#REF!</definedName>
    <definedName name="J1_COMPTROLLER" localSheetId="0">#REF!</definedName>
    <definedName name="J1_COMPTROLLER" localSheetId="1">#REF!</definedName>
    <definedName name="J1_COMPTROLLER">#REF!</definedName>
    <definedName name="J1_COUNSEL" localSheetId="0">#REF!</definedName>
    <definedName name="J1_COUNSEL" localSheetId="1">#REF!</definedName>
    <definedName name="J1_COUNSEL">#REF!</definedName>
    <definedName name="J1_CUL.ARTS" localSheetId="0">#REF!</definedName>
    <definedName name="J1_CUL.ARTS" localSheetId="1">#REF!</definedName>
    <definedName name="J1_CUL.ARTS">#REF!</definedName>
    <definedName name="J1_CUSTODIAL.SVC" localSheetId="0">#REF!</definedName>
    <definedName name="J1_CUSTODIAL.SVC" localSheetId="1">#REF!</definedName>
    <definedName name="J1_CUSTODIAL.SVC">#REF!</definedName>
    <definedName name="J1_DEVED" localSheetId="0">#REF!</definedName>
    <definedName name="J1_DEVED" localSheetId="1">#REF!</definedName>
    <definedName name="J1_DEVED">#REF!</definedName>
    <definedName name="J1_DIST.LEARN" localSheetId="0">#REF!</definedName>
    <definedName name="J1_DIST.LEARN" localSheetId="1">#REF!</definedName>
    <definedName name="J1_DIST.LEARN">#REF!</definedName>
    <definedName name="J1_DRAMA" localSheetId="0">#REF!</definedName>
    <definedName name="J1_DRAMA" localSheetId="1">#REF!</definedName>
    <definedName name="J1_DRAMA">#REF!</definedName>
    <definedName name="J1_FIN.AID" localSheetId="0">#REF!</definedName>
    <definedName name="J1_FIN.AID" localSheetId="1">#REF!</definedName>
    <definedName name="J1_FIN.AID">#REF!</definedName>
    <definedName name="J1_FINANCE" localSheetId="0">#REF!</definedName>
    <definedName name="J1_FINANCE" localSheetId="1">#REF!</definedName>
    <definedName name="J1_FINANCE">#REF!</definedName>
    <definedName name="J1_HUMAN.RESC." localSheetId="0">#REF!</definedName>
    <definedName name="J1_HUMAN.RESC." localSheetId="1">#REF!</definedName>
    <definedName name="J1_HUMAN.RESC.">#REF!</definedName>
    <definedName name="J1_INST.ADV" localSheetId="0">#REF!</definedName>
    <definedName name="J1_INST.ADV" localSheetId="1">#REF!</definedName>
    <definedName name="J1_INST.ADV">#REF!</definedName>
    <definedName name="J1_LIBRARY" localSheetId="0">#REF!</definedName>
    <definedName name="J1_LIBRARY" localSheetId="1">#REF!</definedName>
    <definedName name="J1_LIBRARY">#REF!</definedName>
    <definedName name="J1_MARJORIE.HARPER" localSheetId="0">#REF!</definedName>
    <definedName name="J1_MARJORIE.HARPER" localSheetId="1">#REF!</definedName>
    <definedName name="J1_MARJORIE.HARPER">#REF!</definedName>
    <definedName name="J1_MATH" localSheetId="0">#REF!</definedName>
    <definedName name="J1_MATH" localSheetId="1">#REF!</definedName>
    <definedName name="J1_MATH">#REF!</definedName>
    <definedName name="J1_OFFCAMPUS" localSheetId="0">#REF!</definedName>
    <definedName name="J1_OFFCAMPUS" localSheetId="1">#REF!</definedName>
    <definedName name="J1_OFFCAMPUS">#REF!</definedName>
    <definedName name="J1_PLANT.EQUIPMENT" localSheetId="0">#REF!</definedName>
    <definedName name="J1_PLANT.EQUIPMENT" localSheetId="1">#REF!</definedName>
    <definedName name="J1_PLANT.EQUIPMENT">#REF!</definedName>
    <definedName name="J1_PRUCHASING" localSheetId="0">#REF!</definedName>
    <definedName name="J1_PRUCHASING" localSheetId="1">#REF!</definedName>
    <definedName name="J1_PRUCHASING">#REF!</definedName>
    <definedName name="J1_PUB.REL" localSheetId="0">#REF!</definedName>
    <definedName name="J1_PUB.REL" localSheetId="1">#REF!</definedName>
    <definedName name="J1_PUB.REL">#REF!</definedName>
    <definedName name="J1_ROBIN.KNEPPER" localSheetId="0">#REF!</definedName>
    <definedName name="J1_ROBIN.KNEPPER" localSheetId="1">#REF!</definedName>
    <definedName name="J1_ROBIN.KNEPPER">#REF!</definedName>
    <definedName name="j1_science" localSheetId="0">#REF!</definedName>
    <definedName name="j1_science" localSheetId="1">#REF!</definedName>
    <definedName name="j1_science">#REF!</definedName>
    <definedName name="J1_SHERILE.SMITH" localSheetId="0">#REF!</definedName>
    <definedName name="J1_SHERILE.SMITH" localSheetId="1">#REF!</definedName>
    <definedName name="J1_SHERILE.SMITH">#REF!</definedName>
    <definedName name="J1_SHERRIE.JOHNSON" localSheetId="0">#REF!</definedName>
    <definedName name="J1_SHERRIE.JOHNSON" localSheetId="1">#REF!</definedName>
    <definedName name="J1_SHERRIE.JOHNSON">#REF!</definedName>
    <definedName name="J1_STUDENT.AFFAIRS" localSheetId="0">#REF!</definedName>
    <definedName name="J1_STUDENT.AFFAIRS" localSheetId="1">#REF!</definedName>
    <definedName name="J1_STUDENT.AFFAIRS">#REF!</definedName>
    <definedName name="J1_SUMMER" localSheetId="0">#REF!</definedName>
    <definedName name="J1_SUMMER" localSheetId="1">#REF!</definedName>
    <definedName name="J1_SUMMER">#REF!</definedName>
    <definedName name="J1_TELCOM" localSheetId="0">#REF!</definedName>
    <definedName name="J1_TELCOM" localSheetId="1">#REF!</definedName>
    <definedName name="J1_TELCOM">#REF!</definedName>
    <definedName name="J1_TOTAL.ACADEMIC.SUPPORT" localSheetId="0">#REF!</definedName>
    <definedName name="J1_TOTAL.ACADEMIC.SUPPORT" localSheetId="1">#REF!</definedName>
    <definedName name="J1_TOTAL.ACADEMIC.SUPPORT">#REF!</definedName>
    <definedName name="J1_TOTAL.INSTRUCTION" localSheetId="0">#REF!</definedName>
    <definedName name="J1_TOTAL.INSTRUCTION" localSheetId="1">#REF!</definedName>
    <definedName name="J1_TOTAL.INSTRUCTION">#REF!</definedName>
    <definedName name="J1_TOTAL.OPERATIONS.PLANT" localSheetId="0">#REF!</definedName>
    <definedName name="J1_TOTAL.OPERATIONS.PLANT" localSheetId="1">#REF!</definedName>
    <definedName name="J1_TOTAL.OPERATIONS.PLANT">#REF!</definedName>
    <definedName name="J1_TOTAL.PUBLIC.SERVICE" localSheetId="0">#REF!</definedName>
    <definedName name="J1_TOTAL.PUBLIC.SERVICE" localSheetId="1">#REF!</definedName>
    <definedName name="J1_TOTAL.PUBLIC.SERVICE">#REF!</definedName>
    <definedName name="J1_WORKFORCE" localSheetId="0">#REF!</definedName>
    <definedName name="J1_WORKFORCE" localSheetId="1">#REF!</definedName>
    <definedName name="J1_WORKFORCE">#REF!</definedName>
    <definedName name="J1OPER" localSheetId="0">#REF!</definedName>
    <definedName name="J1OPER" localSheetId="1">#REF!</definedName>
    <definedName name="J1OPER">#REF!</definedName>
    <definedName name="J2_ACADAFF" localSheetId="0">#REF!</definedName>
    <definedName name="J2_ACADAFF" localSheetId="1">#REF!</definedName>
    <definedName name="J2_ACADAFF">#REF!</definedName>
    <definedName name="J2_ADMISSIONS" localSheetId="0">#REF!</definedName>
    <definedName name="J2_ADMISSIONS" localSheetId="1">#REF!</definedName>
    <definedName name="J2_ADMISSIONS">#REF!</definedName>
    <definedName name="J2_ALHTH" localSheetId="0">#REF!</definedName>
    <definedName name="J2_ALHTH" localSheetId="1">#REF!</definedName>
    <definedName name="J2_ALHTH">#REF!</definedName>
    <definedName name="J2_ANGELA.HERRON" localSheetId="0">#REF!</definedName>
    <definedName name="J2_ANGELA.HERRON" localSheetId="1">#REF!</definedName>
    <definedName name="J2_ANGELA.HERRON">#REF!</definedName>
    <definedName name="J2_ARTS" localSheetId="0">#REF!</definedName>
    <definedName name="J2_ARTS" localSheetId="1">#REF!</definedName>
    <definedName name="J2_ARTS">#REF!</definedName>
    <definedName name="J2_BEH.SCI" localSheetId="0">#REF!</definedName>
    <definedName name="J2_BEH.SCI" localSheetId="1">#REF!</definedName>
    <definedName name="J2_BEH.SCI">#REF!</definedName>
    <definedName name="J2_BOOKSTORE" localSheetId="0">#REF!</definedName>
    <definedName name="J2_BOOKSTORE" localSheetId="1">#REF!</definedName>
    <definedName name="J2_BOOKSTORE">#REF!</definedName>
    <definedName name="J2_BUS" localSheetId="0">#REF!</definedName>
    <definedName name="J2_BUS" localSheetId="1">#REF!</definedName>
    <definedName name="J2_BUS">#REF!</definedName>
    <definedName name="J2_CJI" localSheetId="0">#REF!</definedName>
    <definedName name="J2_CJI" localSheetId="1">#REF!</definedName>
    <definedName name="J2_CJI">#REF!</definedName>
    <definedName name="J2_COMED" localSheetId="0">#REF!</definedName>
    <definedName name="J2_COMED" localSheetId="1">#REF!</definedName>
    <definedName name="J2_COMED">#REF!</definedName>
    <definedName name="J2_COMP.SVC" localSheetId="0">#REF!</definedName>
    <definedName name="J2_COMP.SVC" localSheetId="1">#REF!</definedName>
    <definedName name="J2_COMP.SVC">#REF!</definedName>
    <definedName name="J2_COMPTROLLER" localSheetId="0">#REF!</definedName>
    <definedName name="J2_COMPTROLLER" localSheetId="1">#REF!</definedName>
    <definedName name="J2_COMPTROLLER">#REF!</definedName>
    <definedName name="J2_COUNSELING" localSheetId="0">#REF!</definedName>
    <definedName name="J2_COUNSELING" localSheetId="1">#REF!</definedName>
    <definedName name="J2_COUNSELING">#REF!</definedName>
    <definedName name="J2_CUSTODIAL.SVC" localSheetId="0">#REF!</definedName>
    <definedName name="J2_CUSTODIAL.SVC" localSheetId="1">#REF!</definedName>
    <definedName name="J2_CUSTODIAL.SVC">#REF!</definedName>
    <definedName name="J2_DEVED" localSheetId="0">#REF!</definedName>
    <definedName name="J2_DEVED" localSheetId="1">#REF!</definedName>
    <definedName name="J2_DEVED">#REF!</definedName>
    <definedName name="J2_DIST.LEARN" localSheetId="0">#REF!</definedName>
    <definedName name="J2_DIST.LEARN" localSheetId="1">#REF!</definedName>
    <definedName name="J2_DIST.LEARN">#REF!</definedName>
    <definedName name="J2_DRAMA" localSheetId="0">#REF!</definedName>
    <definedName name="J2_DRAMA" localSheetId="1">#REF!</definedName>
    <definedName name="J2_DRAMA">#REF!</definedName>
    <definedName name="J2_FIN.AID" localSheetId="0">#REF!</definedName>
    <definedName name="J2_FIN.AID" localSheetId="1">#REF!</definedName>
    <definedName name="J2_FIN.AID">#REF!</definedName>
    <definedName name="J2_GRAND.TOTAL" localSheetId="0">#REF!</definedName>
    <definedName name="J2_GRAND.TOTAL" localSheetId="1">#REF!</definedName>
    <definedName name="J2_GRAND.TOTAL">#REF!</definedName>
    <definedName name="J2_HUMAN.RESOURCES" localSheetId="0">#REF!</definedName>
    <definedName name="J2_HUMAN.RESOURCES" localSheetId="1">#REF!</definedName>
    <definedName name="J2_HUMAN.RESOURCES">#REF!</definedName>
    <definedName name="J2_INST.ADV" localSheetId="0">#REF!</definedName>
    <definedName name="J2_INST.ADV" localSheetId="1">#REF!</definedName>
    <definedName name="J2_INST.ADV">#REF!</definedName>
    <definedName name="J2_INST.SUPPORT" localSheetId="0">#REF!</definedName>
    <definedName name="J2_INST.SUPPORT" localSheetId="1">#REF!</definedName>
    <definedName name="J2_INST.SUPPORT">#REF!</definedName>
    <definedName name="J2_JACKIE.FULLER" localSheetId="0">#REF!</definedName>
    <definedName name="J2_JACKIE.FULLER" localSheetId="1">#REF!</definedName>
    <definedName name="J2_JACKIE.FULLER">#REF!</definedName>
    <definedName name="J2_L" localSheetId="0">#REF!</definedName>
    <definedName name="J2_L" localSheetId="1">#REF!</definedName>
    <definedName name="J2_L">#REF!</definedName>
    <definedName name="J2_LEE.CHESNUT" localSheetId="0">#REF!</definedName>
    <definedName name="J2_LEE.CHESNUT" localSheetId="1">#REF!</definedName>
    <definedName name="J2_LEE.CHESNUT">#REF!</definedName>
    <definedName name="J2_LIBRARY" localSheetId="0">#REF!</definedName>
    <definedName name="J2_LIBRARY" localSheetId="1">#REF!</definedName>
    <definedName name="J2_LIBRARY">#REF!</definedName>
    <definedName name="J2_MATH" localSheetId="0">#REF!</definedName>
    <definedName name="J2_MATH" localSheetId="1">#REF!</definedName>
    <definedName name="J2_MATH">#REF!</definedName>
    <definedName name="J2_OPERATIONS.PLANT" localSheetId="0">#REF!</definedName>
    <definedName name="J2_OPERATIONS.PLANT" localSheetId="1">#REF!</definedName>
    <definedName name="J2_OPERATIONS.PLANT">#REF!</definedName>
    <definedName name="J2_OVERTIME.CUST.SVC" localSheetId="0">#REF!</definedName>
    <definedName name="J2_OVERTIME.CUST.SVC" localSheetId="1">#REF!</definedName>
    <definedName name="J2_OVERTIME.CUST.SVC">#REF!</definedName>
    <definedName name="j2_OVERTIME.INST.SUPPORT" localSheetId="0">#REF!</definedName>
    <definedName name="j2_OVERTIME.INST.SUPPORT" localSheetId="1">#REF!</definedName>
    <definedName name="j2_OVERTIME.INST.SUPPORT">#REF!</definedName>
    <definedName name="J2_OVERTIME.INSTRUCT" localSheetId="0">#REF!</definedName>
    <definedName name="J2_OVERTIME.INSTRUCT" localSheetId="1">#REF!</definedName>
    <definedName name="J2_OVERTIME.INSTRUCT">#REF!</definedName>
    <definedName name="J2_PEGGY.FULLER" localSheetId="0">#REF!</definedName>
    <definedName name="J2_PEGGY.FULLER" localSheetId="1">#REF!</definedName>
    <definedName name="J2_PEGGY.FULLER">#REF!</definedName>
    <definedName name="j2_PUB.RELATIONS" localSheetId="0">#REF!</definedName>
    <definedName name="j2_PUB.RELATIONS" localSheetId="1">#REF!</definedName>
    <definedName name="j2_PUB.RELATIONS">#REF!</definedName>
    <definedName name="J2_PURCHASING" localSheetId="0">#REF!</definedName>
    <definedName name="J2_PURCHASING" localSheetId="1">#REF!</definedName>
    <definedName name="J2_PURCHASING">#REF!</definedName>
    <definedName name="J2_SCIENCE" localSheetId="0">#REF!</definedName>
    <definedName name="J2_SCIENCE" localSheetId="1">#REF!</definedName>
    <definedName name="J2_SCIENCE">#REF!</definedName>
    <definedName name="J2_SECURITY" localSheetId="0">#REF!</definedName>
    <definedName name="J2_SECURITY" localSheetId="1">#REF!</definedName>
    <definedName name="J2_SECURITY">#REF!</definedName>
    <definedName name="J2_TELECOM" localSheetId="0">#REF!</definedName>
    <definedName name="J2_TELECOM" localSheetId="1">#REF!</definedName>
    <definedName name="J2_TELECOM">#REF!</definedName>
    <definedName name="J2_TERM.CUST.SVC" localSheetId="0">#REF!</definedName>
    <definedName name="J2_TERM.CUST.SVC" localSheetId="1">#REF!</definedName>
    <definedName name="J2_TERM.CUST.SVC">#REF!</definedName>
    <definedName name="J2_TERM.INST.SUPPORT" localSheetId="0">#REF!</definedName>
    <definedName name="J2_TERM.INST.SUPPORT" localSheetId="1">#REF!</definedName>
    <definedName name="J2_TERM.INST.SUPPORT">#REF!</definedName>
    <definedName name="J2_TERM.INSTRUCT" localSheetId="0">#REF!</definedName>
    <definedName name="J2_TERM.INSTRUCT" localSheetId="1">#REF!</definedName>
    <definedName name="J2_TERM.INSTRUCT">#REF!</definedName>
    <definedName name="J2_TOTAL.ACAD.SUPPORT" localSheetId="0">#REF!</definedName>
    <definedName name="J2_TOTAL.ACAD.SUPPORT" localSheetId="1">#REF!</definedName>
    <definedName name="J2_TOTAL.ACAD.SUPPORT">#REF!</definedName>
    <definedName name="J2_TOTAL.AUXILIARY" localSheetId="0">#REF!</definedName>
    <definedName name="J2_TOTAL.AUXILIARY" localSheetId="1">#REF!</definedName>
    <definedName name="J2_TOTAL.AUXILIARY">#REF!</definedName>
    <definedName name="J2_TOTAL.BOOK" localSheetId="0">#REF!</definedName>
    <definedName name="J2_TOTAL.BOOK" localSheetId="1">#REF!</definedName>
    <definedName name="J2_TOTAL.BOOK">#REF!</definedName>
    <definedName name="J2_TOTAL.COPY.CENTER" localSheetId="0">#REF!</definedName>
    <definedName name="J2_TOTAL.COPY.CENTER" localSheetId="1">#REF!</definedName>
    <definedName name="J2_TOTAL.COPY.CENTER">#REF!</definedName>
    <definedName name="J2_TOTAL.INST.SUPPORT" localSheetId="0">#REF!</definedName>
    <definedName name="J2_TOTAL.INST.SUPPORT" localSheetId="1">#REF!</definedName>
    <definedName name="J2_TOTAL.INST.SUPPORT">#REF!</definedName>
    <definedName name="J2_TOTAL.INSTRUCT" localSheetId="0">#REF!</definedName>
    <definedName name="J2_TOTAL.INSTRUCT" localSheetId="1">#REF!</definedName>
    <definedName name="J2_TOTAL.INSTRUCT">#REF!</definedName>
    <definedName name="J2_TOTAL.PUB.SVC" localSheetId="0">#REF!</definedName>
    <definedName name="J2_TOTAL.PUB.SVC" localSheetId="1">#REF!</definedName>
    <definedName name="J2_TOTAL.PUB.SVC">#REF!</definedName>
    <definedName name="J2_TOTAL.STUD.SERVICES" localSheetId="0">#REF!</definedName>
    <definedName name="J2_TOTAL.STUD.SERVICES" localSheetId="1">#REF!</definedName>
    <definedName name="J2_TOTAL.STUD.SERVICES">#REF!</definedName>
    <definedName name="J2OPER" localSheetId="0">#REF!</definedName>
    <definedName name="J2OPER" localSheetId="1">#REF!</definedName>
    <definedName name="J2OPER">#REF!</definedName>
    <definedName name="OPER_SVCS_BUSINESS" localSheetId="0">#REF!</definedName>
    <definedName name="OPER_SVCS_BUSINESS" localSheetId="1">#REF!</definedName>
    <definedName name="OPER_SVCS_BUSINESS">#REF!</definedName>
    <definedName name="OTHER_BUSINESS" localSheetId="0">#REF!</definedName>
    <definedName name="OTHER_BUSINESS" localSheetId="1">#REF!</definedName>
    <definedName name="OTHER_BUSINESS">#REF!</definedName>
    <definedName name="OTHER_COMP_BUSINESS" localSheetId="0">#REF!</definedName>
    <definedName name="OTHER_COMP_BUSINESS" localSheetId="1">#REF!</definedName>
    <definedName name="OTHER_COMP_BUSINESS">#REF!</definedName>
    <definedName name="OUTLAY_BUSINESS" localSheetId="0">#REF!</definedName>
    <definedName name="OUTLAY_BUSINESS" localSheetId="1">#REF!</definedName>
    <definedName name="OUTLAY_BUSINESS">#REF!</definedName>
    <definedName name="_xlnm.Print_Area" localSheetId="0">'BORATH3 2024-25'!$B$4:$I$70</definedName>
    <definedName name="_xlnm.Print_Area" localSheetId="1">'BORATH3 2025-26'!$A$1:$I$100</definedName>
    <definedName name="_xlnm.Print_Area">#REF!</definedName>
    <definedName name="Print_Area_MI" localSheetId="0">#REF!</definedName>
    <definedName name="Print_Area_MI" localSheetId="1">#REF!</definedName>
    <definedName name="Print_Area_MI">#REF!</definedName>
    <definedName name="_xlnm.Print_Titles" localSheetId="0">'BORATH3 2024-25'!$1:$3</definedName>
    <definedName name="_xlnm.Print_Titles" localSheetId="1">'BORATH3 2025-26'!$1:$7</definedName>
    <definedName name="PROF_SVCS_BUSINESS" localSheetId="0">#REF!</definedName>
    <definedName name="PROF_SVCS_BUSINESS" localSheetId="1">#REF!</definedName>
    <definedName name="PROF_SVCS_BUSINESS">#REF!</definedName>
    <definedName name="SALARIES_BUSINESS" localSheetId="0">#REF!</definedName>
    <definedName name="SALARIES_BUSINESS" localSheetId="1">#REF!</definedName>
    <definedName name="SALARIES_BUSINESS">#REF!</definedName>
    <definedName name="SUPPLIES_BUSINESS" localSheetId="0">#REF!</definedName>
    <definedName name="SUPPLIES_BUSINESS" localSheetId="1">#REF!</definedName>
    <definedName name="SUPPLIES_BUSINESS">#REF!</definedName>
    <definedName name="TOTAL.ACADEMIC.SUPPORT" localSheetId="0">#REF!</definedName>
    <definedName name="TOTAL.ACADEMIC.SUPPORT" localSheetId="1">#REF!</definedName>
    <definedName name="TOTAL.ACADEMIC.SUPPORT">#REF!</definedName>
    <definedName name="TOTAL.INSTITUTION.99" localSheetId="0">#REF!</definedName>
    <definedName name="TOTAL.INSTITUTION.99" localSheetId="1">#REF!</definedName>
    <definedName name="TOTAL.INSTITUTION.99">#REF!</definedName>
    <definedName name="TOTAL.INSTRUCTION.99" localSheetId="0">#REF!</definedName>
    <definedName name="TOTAL.INSTRUCTION.99" localSheetId="1">#REF!</definedName>
    <definedName name="TOTAL.INSTRUCTION.99">#REF!</definedName>
    <definedName name="TOTAL.INTERAGENCY.99" localSheetId="0">#REF!</definedName>
    <definedName name="TOTAL.INTERAGENCY.99" localSheetId="1">#REF!</definedName>
    <definedName name="TOTAL.INTERAGENCY.99">#REF!</definedName>
    <definedName name="TOTAL.LIBRARY" localSheetId="0">#REF!</definedName>
    <definedName name="TOTAL.LIBRARY" localSheetId="1">#REF!</definedName>
    <definedName name="TOTAL.LIBRARY">#REF!</definedName>
    <definedName name="TOTAL.OPERATION.99" localSheetId="0">#REF!</definedName>
    <definedName name="TOTAL.OPERATION.99" localSheetId="1">#REF!</definedName>
    <definedName name="TOTAL.OPERATION.99">#REF!</definedName>
    <definedName name="TOTAL.PUBLIC.SERVICE.99" localSheetId="0">#REF!</definedName>
    <definedName name="TOTAL.PUBLIC.SERVICE.99" localSheetId="1">#REF!</definedName>
    <definedName name="TOTAL.PUBLIC.SERVICE.99">#REF!</definedName>
    <definedName name="TOTAL.SCHOLAR.99" localSheetId="0">#REF!</definedName>
    <definedName name="TOTAL.SCHOLAR.99" localSheetId="1">#REF!</definedName>
    <definedName name="TOTAL.SCHOLAR.99">#REF!</definedName>
    <definedName name="TOTAL.STUD.SVCS.99" localSheetId="0">#REF!</definedName>
    <definedName name="TOTAL.STUD.SVCS.99" localSheetId="1">#REF!</definedName>
    <definedName name="TOTAL.STUD.SVCS.99">#REF!</definedName>
    <definedName name="TRAVEL_BUSINESS" localSheetId="0">#REF!</definedName>
    <definedName name="TRAVEL_BUSINESS" localSheetId="1">#REF!</definedName>
    <definedName name="TRAVEL_BUSINESS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2" l="1"/>
  <c r="I9" i="2"/>
  <c r="I10" i="2"/>
  <c r="I11" i="2"/>
  <c r="F12" i="2"/>
  <c r="I12" i="2"/>
  <c r="I13" i="2"/>
  <c r="I14" i="2"/>
  <c r="I77" i="2" s="1"/>
  <c r="I15" i="2"/>
  <c r="I16" i="2"/>
  <c r="I17" i="2"/>
  <c r="I18" i="2"/>
  <c r="F19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F76" i="2"/>
  <c r="F77" i="2" s="1"/>
  <c r="I76" i="2"/>
  <c r="G77" i="2"/>
  <c r="H77" i="2"/>
  <c r="I8" i="1"/>
  <c r="I9" i="1"/>
  <c r="I10" i="1"/>
  <c r="I11" i="1"/>
  <c r="F12" i="1"/>
  <c r="I12" i="1"/>
  <c r="I72" i="1" s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F67" i="1"/>
  <c r="I67" i="1" s="1"/>
  <c r="F68" i="1"/>
  <c r="I68" i="1"/>
  <c r="F69" i="1"/>
  <c r="I69" i="1"/>
  <c r="F70" i="1"/>
  <c r="F72" i="1" s="1"/>
  <c r="I70" i="1"/>
  <c r="F71" i="1"/>
  <c r="I71" i="1"/>
  <c r="G72" i="1"/>
  <c r="H72" i="1"/>
</calcChain>
</file>

<file path=xl/sharedStrings.xml><?xml version="1.0" encoding="utf-8"?>
<sst xmlns="http://schemas.openxmlformats.org/spreadsheetml/2006/main" count="453" uniqueCount="205">
  <si>
    <t>Totals</t>
  </si>
  <si>
    <t>Contingencies</t>
  </si>
  <si>
    <t>TBN (1356)</t>
  </si>
  <si>
    <t>TBN (1353)</t>
  </si>
  <si>
    <t>Contingencies (3rd Assistant) + Increase for Hd Coach</t>
  </si>
  <si>
    <t>TBN (1344)</t>
  </si>
  <si>
    <t>TBN (1341)</t>
  </si>
  <si>
    <t>TBN</t>
  </si>
  <si>
    <t>V</t>
  </si>
  <si>
    <t>Assistant Track Coach</t>
  </si>
  <si>
    <t>Vacant - Cosby, E.</t>
  </si>
  <si>
    <t>Head Bowling Coach (PT)</t>
  </si>
  <si>
    <t>Vacant - Bates, A.</t>
  </si>
  <si>
    <t>Assistant Football Coach - Linebackers</t>
  </si>
  <si>
    <t>Vacant - Washington, T.</t>
  </si>
  <si>
    <t>Assistant Football Coach - Running Backs</t>
  </si>
  <si>
    <t>Vacant - Simon, J.</t>
  </si>
  <si>
    <t>Director of Player Development</t>
  </si>
  <si>
    <t>Vacant - New</t>
  </si>
  <si>
    <t>Senior Football Analyst</t>
  </si>
  <si>
    <t>Director of Player Personnel</t>
  </si>
  <si>
    <t>Associate Dir for Media Relations Comm. &amp; Digital Strategy</t>
  </si>
  <si>
    <t>Vacant - White, K.</t>
  </si>
  <si>
    <t>Senior Associate AD for Fiscal Operations/CFO</t>
  </si>
  <si>
    <t>Vacant - Thomas, R.</t>
  </si>
  <si>
    <t>Assistant Athletic Trainer</t>
  </si>
  <si>
    <t>Vacant - Sydor, S.</t>
  </si>
  <si>
    <t>Assistant Director of Sports Performance</t>
  </si>
  <si>
    <t>Vacant - Levlis, A.</t>
  </si>
  <si>
    <t>I</t>
  </si>
  <si>
    <t>Assistant Volleyball Coach</t>
  </si>
  <si>
    <t>SHAW, PAIGE</t>
  </si>
  <si>
    <t>Head Volleyball Coach</t>
  </si>
  <si>
    <t>PHILLIPS, PAIGE</t>
  </si>
  <si>
    <t>Head Women's Tennis Coach</t>
  </si>
  <si>
    <t>SIMMONS, ELLIOTT</t>
  </si>
  <si>
    <t>Assistant Track and Field /Cross Country Coach (PT)</t>
  </si>
  <si>
    <t>LATTIN, TAMARIO</t>
  </si>
  <si>
    <t>Head Men's / Women's Track Coach</t>
  </si>
  <si>
    <t>VAUGHN, LAMONTE</t>
  </si>
  <si>
    <t>Assistant Softball Coach</t>
  </si>
  <si>
    <t>MATTHEWS, D'MARIA</t>
  </si>
  <si>
    <t>Head Softball Coach</t>
  </si>
  <si>
    <t>HALL, NAKEYA</t>
  </si>
  <si>
    <t>Interim Grounds and Landscape Supervisor</t>
  </si>
  <si>
    <t>EARLY, WILBERT</t>
  </si>
  <si>
    <t>Associate Head Soccer Coach</t>
  </si>
  <si>
    <t>ANDERSON, OMAR</t>
  </si>
  <si>
    <t>Head Women's Soccer Coach</t>
  </si>
  <si>
    <t>WAGAR, JUSTIN</t>
  </si>
  <si>
    <t>Assistant Women's Basketball Coach</t>
  </si>
  <si>
    <t>ROYALS, TERRANCE</t>
  </si>
  <si>
    <t>COLLIER, KYRA</t>
  </si>
  <si>
    <t>Head Women's Basketball Coach</t>
  </si>
  <si>
    <t>SIMMONS, COURTNEY</t>
  </si>
  <si>
    <t>Assistant Baseball Coach</t>
  </si>
  <si>
    <t>KNOWLES, PEREZ</t>
  </si>
  <si>
    <t>Head Baseball Coach</t>
  </si>
  <si>
    <t>PIERRE, DAVIN</t>
  </si>
  <si>
    <t xml:space="preserve">Assistant Men's Basketball Coach </t>
  </si>
  <si>
    <t>WALKER, DEVARUS</t>
  </si>
  <si>
    <t>Assistant Men's Basketball Coach</t>
  </si>
  <si>
    <t>PRATHER, CAMERON</t>
  </si>
  <si>
    <t xml:space="preserve">Associate Head Men's Basketball Coach </t>
  </si>
  <si>
    <t>JONES, KYLE</t>
  </si>
  <si>
    <t>Director of Basketball Operations</t>
  </si>
  <si>
    <t>GRAY, JEROME</t>
  </si>
  <si>
    <t>Head Men's Basketball Coach</t>
  </si>
  <si>
    <t>JACKSON, DONTE'</t>
  </si>
  <si>
    <t>Asst Football Coach - Defensive Line</t>
  </si>
  <si>
    <t>SMITH, JEREMY</t>
  </si>
  <si>
    <t>Asst Football Coach - Defensive Coordinator/Safeties</t>
  </si>
  <si>
    <t>ROLLINS, JAMES</t>
  </si>
  <si>
    <t>Asst Football Coach - Inside Receivers</t>
  </si>
  <si>
    <t>PETERS, KRISTOPHER</t>
  </si>
  <si>
    <t>General Manager of Football</t>
  </si>
  <si>
    <t>NIXON, JOSEPH</t>
  </si>
  <si>
    <t>Asst Football Coach - Offensive Line/Run Game Coordinator</t>
  </si>
  <si>
    <t>NELSON, REGINALD</t>
  </si>
  <si>
    <t>Asst Football Coach - Cornerbacks</t>
  </si>
  <si>
    <t>LEE-COLLINS, DELPHFRINE</t>
  </si>
  <si>
    <t>Video Coordinator</t>
  </si>
  <si>
    <t>HARRELL, GARY</t>
  </si>
  <si>
    <t>Asst Football Coach - Offensive Coordinator/QB</t>
  </si>
  <si>
    <t>DOOLEY, ERIC</t>
  </si>
  <si>
    <t>Asst Football Coach - Wide Receivers</t>
  </si>
  <si>
    <t>CAREY, SHYRONE</t>
  </si>
  <si>
    <t xml:space="preserve">Asst Football Coach - Special Teams/Tight Ends </t>
  </si>
  <si>
    <t>ANAND, AMAN</t>
  </si>
  <si>
    <t>Head Football Coach</t>
  </si>
  <si>
    <t>JOSEPH, ROBERT M.</t>
  </si>
  <si>
    <t>Manager of Athletics Equipment &amp; Facilities</t>
  </si>
  <si>
    <t>STUBBS, GEORGE</t>
  </si>
  <si>
    <t xml:space="preserve">Associate AD - External Relations </t>
  </si>
  <si>
    <t>STEWART, TAYLOR</t>
  </si>
  <si>
    <t>Director of Athletics Operations</t>
  </si>
  <si>
    <t>SIMS, JEFFERY</t>
  </si>
  <si>
    <t>Manager of Sports Medicine</t>
  </si>
  <si>
    <t>MARSHALL, TARENA</t>
  </si>
  <si>
    <t>Senior Associate AD for Student-Athlete Health &amp; Welfare</t>
  </si>
  <si>
    <t>LOGAN, RYANNE</t>
  </si>
  <si>
    <t>Director of Sports Performance</t>
  </si>
  <si>
    <t>LEVULIS, ANDREW</t>
  </si>
  <si>
    <t>Senior Associate AD for Compliance</t>
  </si>
  <si>
    <t>KING, KARMEN</t>
  </si>
  <si>
    <t>Assistant Athletic Director for Ticket Sales and Services</t>
  </si>
  <si>
    <t>KIMBLE, ANICO</t>
  </si>
  <si>
    <t>Assistant Equipment Manager</t>
  </si>
  <si>
    <t>JACKSON, JOEY</t>
  </si>
  <si>
    <t>Admin. Assistant/Assistant Director of Football Operations</t>
  </si>
  <si>
    <t>HONEYWOOD, ALEXANDRA</t>
  </si>
  <si>
    <t>Director of Ticket Sales and Services</t>
  </si>
  <si>
    <t>GIBSON, RYANN</t>
  </si>
  <si>
    <t>Associate AD for Athletics Communication</t>
  </si>
  <si>
    <t>FORD, CURTIS</t>
  </si>
  <si>
    <t>Athletic Business Assistant/Travel Coordinator</t>
  </si>
  <si>
    <t>DAVIS, COURTNEI</t>
  </si>
  <si>
    <t>Associate Athletic Director for Internal Operations</t>
  </si>
  <si>
    <t>CURRIE, WANDA</t>
  </si>
  <si>
    <t>CARRUTH, DEWIGHT</t>
  </si>
  <si>
    <t>Compliance Director</t>
  </si>
  <si>
    <t>ADAMS, MORGAN</t>
  </si>
  <si>
    <t>Vice President for Intercollegiate Athletics/Athletic Director</t>
  </si>
  <si>
    <t>SCOTT, TRAYVEAN</t>
  </si>
  <si>
    <t>Salary</t>
  </si>
  <si>
    <t>Than Athletics</t>
  </si>
  <si>
    <t>Restricted</t>
  </si>
  <si>
    <t>Unrestricted</t>
  </si>
  <si>
    <t>Employed</t>
  </si>
  <si>
    <t>Type</t>
  </si>
  <si>
    <t>Title</t>
  </si>
  <si>
    <t>Employee's Name</t>
  </si>
  <si>
    <t>Total</t>
  </si>
  <si>
    <t>Other</t>
  </si>
  <si>
    <t>Months</t>
  </si>
  <si>
    <t>Position*</t>
  </si>
  <si>
    <t>Position</t>
  </si>
  <si>
    <t>to Accounts</t>
  </si>
  <si>
    <t>Athletic Dept.</t>
  </si>
  <si>
    <t>Charged</t>
  </si>
  <si>
    <t xml:space="preserve"> </t>
  </si>
  <si>
    <t>Telephone #:            318-274-6406</t>
  </si>
  <si>
    <t xml:space="preserve">Intercollegiate Athletic Personnel </t>
  </si>
  <si>
    <t>Completed By:         Edwin Litolff</t>
  </si>
  <si>
    <t>FY 2024-25</t>
  </si>
  <si>
    <t>Form BOR-ATH-3</t>
  </si>
  <si>
    <t xml:space="preserve">      Grambling State University</t>
  </si>
  <si>
    <t>Institution:</t>
  </si>
  <si>
    <t>Budget</t>
  </si>
  <si>
    <t xml:space="preserve">Board of Regents </t>
  </si>
  <si>
    <t>Student-Athlete Success Coordinator</t>
  </si>
  <si>
    <t>Vacant - Dapaah, Z.</t>
  </si>
  <si>
    <t>Vacant - Simmons, E.</t>
  </si>
  <si>
    <t>Assistant Track Coach/Cross Country Coach (PT)</t>
  </si>
  <si>
    <t>Vacant - Davis, B.</t>
  </si>
  <si>
    <t>Vacant - Hall, N.</t>
  </si>
  <si>
    <t>Vacant - Williams, S.</t>
  </si>
  <si>
    <t>Asst Football Coach - Defensive Tackles/Run Game Coord.</t>
  </si>
  <si>
    <t>Vacant - Smith, J.</t>
  </si>
  <si>
    <t>Vacant - Nixon, J.</t>
  </si>
  <si>
    <t>Vacant - Kelly, J.</t>
  </si>
  <si>
    <t>Vacant - Johnson, D.</t>
  </si>
  <si>
    <t>Vacant - Harrell, G.</t>
  </si>
  <si>
    <t>Special Teams Analyst (PT)</t>
  </si>
  <si>
    <t>Vacant - Harp, J.</t>
  </si>
  <si>
    <t>Vacant - Dooley, E.</t>
  </si>
  <si>
    <t>Asst Football Coach - Special Teams Coordinator</t>
  </si>
  <si>
    <t>Vacant - Anand, A.</t>
  </si>
  <si>
    <t>Vacant - Sims, J.</t>
  </si>
  <si>
    <t>Vacant - Carruth, D.</t>
  </si>
  <si>
    <t>Assistant AD for Athletic Academic Science</t>
  </si>
  <si>
    <t>WILLIAMS, BRYCE</t>
  </si>
  <si>
    <t>Director of S.A. Dev/Assoc. Director for Ath. Acad. Services</t>
  </si>
  <si>
    <t>JACKSON, BIANCA</t>
  </si>
  <si>
    <t>CARBRERA, DANIEL</t>
  </si>
  <si>
    <t xml:space="preserve">Assistant Track and Field </t>
  </si>
  <si>
    <t>COOPER, DEVIN</t>
  </si>
  <si>
    <t>CHANEY, QUIANNA</t>
  </si>
  <si>
    <t>PAGE, SHEMAR</t>
  </si>
  <si>
    <t>Assistant Men's Basketball Coach/General Manager</t>
  </si>
  <si>
    <t>WADE, DESMIN</t>
  </si>
  <si>
    <t>REGISTER, ANTHONY</t>
  </si>
  <si>
    <t>PROCTOR, AARON</t>
  </si>
  <si>
    <t>DORSEY, CHRIS</t>
  </si>
  <si>
    <t>CRAREY II, PATRICK</t>
  </si>
  <si>
    <t>WILSON, GREGORY</t>
  </si>
  <si>
    <t>Associate Head Football Coach - Defensive Coordinator/LB</t>
  </si>
  <si>
    <t>Asst Football Coach - Running Backs/Recruiting Coordinator</t>
  </si>
  <si>
    <t>Asst Football Coach - Tight Ends</t>
  </si>
  <si>
    <t>MOORE, REGINALD</t>
  </si>
  <si>
    <t>MANNING, ADRIAN</t>
  </si>
  <si>
    <t>LOSEY, ERIK</t>
  </si>
  <si>
    <t>Asst Football Coach - Cornerbacks/Pass Game Coordinator</t>
  </si>
  <si>
    <t>Asst Football Coach - Defensive Tackles/Run Game Coordinator</t>
  </si>
  <si>
    <t>IVEY, JALEN</t>
  </si>
  <si>
    <t>Asst Football Coach - Safeties</t>
  </si>
  <si>
    <t xml:space="preserve">GARZA, WILLIE </t>
  </si>
  <si>
    <t>Asst Football Coach - Quarterbacks/Pass Game Coordinator</t>
  </si>
  <si>
    <t>THOMPSON, JOHNATHAN</t>
  </si>
  <si>
    <t>STILLMAN, ALBERT</t>
  </si>
  <si>
    <t>SMITH, TIMOTHY</t>
  </si>
  <si>
    <t>ROUSSEVE, AMELIE</t>
  </si>
  <si>
    <t>MITCHELL, LEON</t>
  </si>
  <si>
    <t>Completed By:         Rachel Davis</t>
  </si>
  <si>
    <t>FY 2025-26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</si>
</sst>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2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16"/>
      <name val="Arial"/>
      <family val="2"/>
    </font>
    <font>
      <sz val="20"/>
      <name val="Arial"/>
      <family val="2"/>
    </font>
    <font>
      <sz val="18"/>
      <name val="Arial"/>
      <family val="2"/>
    </font>
    <font>
      <sz val="22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b/>
      <sz val="20"/>
      <name val="Arial"/>
      <family val="2"/>
    </font>
    <font>
      <b/>
      <sz val="20"/>
      <color rgb="FFFF0000"/>
      <name val="Arial"/>
      <family val="2"/>
    </font>
    <font>
      <sz val="2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/>
      <top/>
      <bottom style="thick">
        <color auto="1"/>
      </bottom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3" fillId="0" borderId="0"/>
    <xf numFmtId="0" fontId="8" fillId="0" borderId="0"/>
  </cellStyleXfs>
  <cellXfs count="79">
    <xf numFmtId="0" fontId="0" fillId="0" borderId="0" xfId="0"/>
    <xf numFmtId="0" fontId="2" fillId="0" borderId="0" xfId="0" applyFont="1"/>
    <xf numFmtId="164" fontId="2" fillId="0" borderId="0" xfId="1" applyNumberFormat="1" applyFont="1" applyFill="1" applyAlignment="1"/>
    <xf numFmtId="0" fontId="0" fillId="0" borderId="0" xfId="0" applyAlignment="1"/>
    <xf numFmtId="43" fontId="2" fillId="0" borderId="0" xfId="1" applyNumberFormat="1" applyFont="1" applyFill="1" applyAlignment="1"/>
    <xf numFmtId="43" fontId="2" fillId="0" borderId="0" xfId="1" applyFont="1" applyFill="1" applyAlignment="1"/>
    <xf numFmtId="43" fontId="4" fillId="0" borderId="0" xfId="1" applyFont="1" applyFill="1" applyAlignment="1"/>
    <xf numFmtId="164" fontId="4" fillId="0" borderId="0" xfId="1" applyNumberFormat="1" applyFont="1" applyFill="1" applyAlignment="1"/>
    <xf numFmtId="0" fontId="5" fillId="0" borderId="0" xfId="0" applyFont="1"/>
    <xf numFmtId="164" fontId="4" fillId="0" borderId="1" xfId="1" applyNumberFormat="1" applyFont="1" applyFill="1" applyBorder="1" applyAlignme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64" fontId="4" fillId="0" borderId="2" xfId="2" applyNumberFormat="1" applyFont="1" applyFill="1" applyBorder="1" applyAlignment="1"/>
    <xf numFmtId="3" fontId="4" fillId="0" borderId="2" xfId="3" applyNumberFormat="1" applyFont="1" applyBorder="1"/>
    <xf numFmtId="0" fontId="4" fillId="0" borderId="2" xfId="3" applyFont="1" applyBorder="1" applyAlignment="1">
      <alignment horizontal="center"/>
    </xf>
    <xf numFmtId="0" fontId="4" fillId="0" borderId="2" xfId="3" applyFont="1" applyBorder="1"/>
    <xf numFmtId="164" fontId="4" fillId="0" borderId="2" xfId="2" applyNumberFormat="1" applyFont="1" applyFill="1" applyBorder="1"/>
    <xf numFmtId="0" fontId="6" fillId="0" borderId="0" xfId="0" applyFont="1"/>
    <xf numFmtId="0" fontId="4" fillId="0" borderId="2" xfId="4" applyFont="1" applyBorder="1"/>
    <xf numFmtId="0" fontId="4" fillId="2" borderId="2" xfId="5" applyFont="1" applyFill="1" applyBorder="1"/>
    <xf numFmtId="0" fontId="7" fillId="0" borderId="0" xfId="0" applyFont="1" applyAlignment="1">
      <alignment horizontal="center" vertical="center" textRotation="180"/>
    </xf>
    <xf numFmtId="0" fontId="4" fillId="2" borderId="2" xfId="3" applyFont="1" applyFill="1" applyBorder="1"/>
    <xf numFmtId="0" fontId="4" fillId="2" borderId="2" xfId="4" applyFont="1" applyFill="1" applyBorder="1" applyAlignment="1">
      <alignment horizontal="left"/>
    </xf>
    <xf numFmtId="0" fontId="6" fillId="0" borderId="2" xfId="0" applyFont="1" applyBorder="1"/>
    <xf numFmtId="0" fontId="4" fillId="2" borderId="2" xfId="0" applyFont="1" applyFill="1" applyBorder="1"/>
    <xf numFmtId="3" fontId="4" fillId="0" borderId="2" xfId="3" applyNumberFormat="1" applyFont="1" applyFill="1" applyBorder="1"/>
    <xf numFmtId="0" fontId="4" fillId="0" borderId="2" xfId="3" applyFont="1" applyFill="1" applyBorder="1" applyAlignment="1">
      <alignment horizontal="center"/>
    </xf>
    <xf numFmtId="0" fontId="4" fillId="0" borderId="2" xfId="3" applyFont="1" applyFill="1" applyBorder="1"/>
    <xf numFmtId="0" fontId="4" fillId="0" borderId="2" xfId="4" applyFont="1" applyFill="1" applyBorder="1"/>
    <xf numFmtId="0" fontId="4" fillId="0" borderId="2" xfId="4" applyFont="1" applyFill="1" applyBorder="1" applyAlignment="1">
      <alignment horizontal="left"/>
    </xf>
    <xf numFmtId="0" fontId="7" fillId="0" borderId="0" xfId="0" applyFont="1" applyAlignment="1">
      <alignment horizontal="center" vertical="center" textRotation="180"/>
    </xf>
    <xf numFmtId="0" fontId="4" fillId="0" borderId="2" xfId="5" applyFont="1" applyBorder="1" applyAlignment="1">
      <alignment horizontal="left"/>
    </xf>
    <xf numFmtId="0" fontId="4" fillId="0" borderId="2" xfId="4" applyFont="1" applyBorder="1" applyAlignment="1">
      <alignment horizontal="left"/>
    </xf>
    <xf numFmtId="0" fontId="4" fillId="0" borderId="2" xfId="6" applyFont="1" applyBorder="1" applyAlignment="1">
      <alignment vertical="center"/>
    </xf>
    <xf numFmtId="0" fontId="4" fillId="0" borderId="2" xfId="6" applyFont="1" applyBorder="1"/>
    <xf numFmtId="0" fontId="4" fillId="0" borderId="3" xfId="3" applyFont="1" applyBorder="1"/>
    <xf numFmtId="0" fontId="4" fillId="0" borderId="4" xfId="7" applyNumberFormat="1" applyFont="1" applyBorder="1" applyAlignment="1">
      <alignment horizontal="left"/>
    </xf>
    <xf numFmtId="0" fontId="4" fillId="0" borderId="2" xfId="5" applyFont="1" applyBorder="1"/>
    <xf numFmtId="43" fontId="6" fillId="0" borderId="0" xfId="1" applyFont="1" applyAlignment="1"/>
    <xf numFmtId="164" fontId="4" fillId="0" borderId="2" xfId="1" applyNumberFormat="1" applyFont="1" applyFill="1" applyBorder="1" applyAlignment="1"/>
    <xf numFmtId="0" fontId="4" fillId="0" borderId="4" xfId="3" applyFont="1" applyBorder="1"/>
    <xf numFmtId="164" fontId="4" fillId="0" borderId="5" xfId="2" applyNumberFormat="1" applyFont="1" applyFill="1" applyBorder="1" applyAlignment="1"/>
    <xf numFmtId="3" fontId="4" fillId="0" borderId="5" xfId="3" applyNumberFormat="1" applyFont="1" applyBorder="1"/>
    <xf numFmtId="164" fontId="4" fillId="0" borderId="5" xfId="2" applyNumberFormat="1" applyFont="1" applyFill="1" applyBorder="1"/>
    <xf numFmtId="0" fontId="4" fillId="0" borderId="5" xfId="3" applyFont="1" applyBorder="1" applyAlignment="1">
      <alignment horizontal="center"/>
    </xf>
    <xf numFmtId="0" fontId="4" fillId="0" borderId="5" xfId="3" applyFont="1" applyBorder="1"/>
    <xf numFmtId="164" fontId="9" fillId="0" borderId="6" xfId="1" applyNumberFormat="1" applyFont="1" applyFill="1" applyBorder="1" applyAlignment="1">
      <alignment horizontal="center"/>
    </xf>
    <xf numFmtId="0" fontId="9" fillId="0" borderId="6" xfId="0" applyFont="1" applyBorder="1" applyAlignment="1">
      <alignment horizontal="center"/>
    </xf>
    <xf numFmtId="164" fontId="9" fillId="0" borderId="7" xfId="1" applyNumberFormat="1" applyFont="1" applyFill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7" xfId="0" applyFont="1" applyBorder="1"/>
    <xf numFmtId="164" fontId="9" fillId="0" borderId="7" xfId="1" applyNumberFormat="1" applyFont="1" applyFill="1" applyBorder="1" applyAlignment="1"/>
    <xf numFmtId="164" fontId="9" fillId="0" borderId="8" xfId="1" applyNumberFormat="1" applyFont="1" applyFill="1" applyBorder="1" applyAlignment="1"/>
    <xf numFmtId="164" fontId="9" fillId="0" borderId="8" xfId="1" applyNumberFormat="1" applyFont="1" applyFill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164" fontId="5" fillId="0" borderId="9" xfId="1" applyNumberFormat="1" applyFont="1" applyFill="1" applyBorder="1" applyAlignment="1"/>
    <xf numFmtId="3" fontId="10" fillId="0" borderId="9" xfId="0" applyNumberFormat="1" applyFont="1" applyBorder="1"/>
    <xf numFmtId="164" fontId="10" fillId="0" borderId="9" xfId="1" applyNumberFormat="1" applyFont="1" applyFill="1" applyBorder="1" applyAlignment="1"/>
    <xf numFmtId="3" fontId="5" fillId="0" borderId="9" xfId="0" applyNumberFormat="1" applyFont="1" applyBorder="1"/>
    <xf numFmtId="3" fontId="11" fillId="0" borderId="9" xfId="0" applyNumberFormat="1" applyFont="1" applyBorder="1" applyAlignment="1">
      <alignment horizontal="center"/>
    </xf>
    <xf numFmtId="164" fontId="5" fillId="0" borderId="0" xfId="1" applyNumberFormat="1" applyFont="1" applyFill="1" applyAlignment="1"/>
    <xf numFmtId="3" fontId="10" fillId="0" borderId="0" xfId="0" applyNumberFormat="1" applyFont="1"/>
    <xf numFmtId="164" fontId="10" fillId="0" borderId="0" xfId="1" applyNumberFormat="1" applyFont="1" applyFill="1" applyAlignment="1"/>
    <xf numFmtId="3" fontId="5" fillId="0" borderId="0" xfId="0" applyNumberFormat="1" applyFont="1"/>
    <xf numFmtId="3" fontId="10" fillId="0" borderId="0" xfId="0" applyNumberFormat="1" applyFont="1" applyAlignment="1">
      <alignment horizontal="center"/>
    </xf>
    <xf numFmtId="164" fontId="5" fillId="0" borderId="0" xfId="1" applyNumberFormat="1" applyFont="1" applyFill="1" applyBorder="1" applyAlignment="1"/>
    <xf numFmtId="164" fontId="10" fillId="0" borderId="0" xfId="1" applyNumberFormat="1" applyFont="1" applyFill="1" applyBorder="1" applyAlignment="1"/>
    <xf numFmtId="0" fontId="12" fillId="0" borderId="0" xfId="0" applyFont="1" applyAlignment="1">
      <alignment horizontal="center" vertical="center" textRotation="180"/>
    </xf>
    <xf numFmtId="164" fontId="6" fillId="0" borderId="0" xfId="0" applyNumberFormat="1" applyFont="1"/>
    <xf numFmtId="0" fontId="4" fillId="0" borderId="2" xfId="5" applyFont="1" applyFill="1" applyBorder="1"/>
    <xf numFmtId="0" fontId="4" fillId="0" borderId="2" xfId="5" applyFont="1" applyFill="1" applyBorder="1" applyAlignment="1">
      <alignment horizontal="left"/>
    </xf>
    <xf numFmtId="0" fontId="4" fillId="0" borderId="0" xfId="0" applyFont="1"/>
    <xf numFmtId="164" fontId="4" fillId="0" borderId="0" xfId="0" applyNumberFormat="1" applyFont="1"/>
    <xf numFmtId="0" fontId="4" fillId="0" borderId="4" xfId="7" applyNumberFormat="1" applyFont="1" applyFill="1" applyBorder="1" applyAlignment="1">
      <alignment horizontal="left"/>
    </xf>
    <xf numFmtId="0" fontId="4" fillId="0" borderId="2" xfId="0" applyFont="1" applyFill="1" applyBorder="1"/>
    <xf numFmtId="0" fontId="4" fillId="0" borderId="3" xfId="3" applyFont="1" applyFill="1" applyBorder="1"/>
    <xf numFmtId="0" fontId="4" fillId="0" borderId="2" xfId="6" applyFont="1" applyFill="1" applyBorder="1" applyAlignment="1">
      <alignment vertical="center"/>
    </xf>
    <xf numFmtId="0" fontId="4" fillId="0" borderId="2" xfId="6" applyFont="1" applyFill="1" applyBorder="1"/>
  </cellXfs>
  <cellStyles count="8">
    <cellStyle name="Comma" xfId="1" builtinId="3"/>
    <cellStyle name="Comma 11 2" xfId="2" xr:uid="{7BFC9A84-D5A5-414A-93BC-54C6B8AE2332}"/>
    <cellStyle name="Normal" xfId="0" builtinId="0"/>
    <cellStyle name="Normal 10" xfId="4" xr:uid="{B078CF13-9E1C-4F65-8A0A-955644644F03}"/>
    <cellStyle name="Normal 17 2" xfId="3" xr:uid="{BCB22BF0-5A69-430E-842E-C4A6ACB9D50A}"/>
    <cellStyle name="Normal 2 2" xfId="6" xr:uid="{2F71A791-6010-4303-BBFC-A10C07519D8B}"/>
    <cellStyle name="Normal 22 2" xfId="5" xr:uid="{6DAF6CA4-F681-4D34-A385-51281E860009}"/>
    <cellStyle name="Normal_Position Budget as of May 14, 2003" xfId="7" xr:uid="{84BA3050-2FD9-44D1-9870-C9E995ABBB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SU's%20FY%202025-26%20Oper%20Budget%20Submission%20-%20B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Tbl Contents"/>
      <sheetName val="Affadavit-Excel"/>
      <sheetName val="BOR1-old"/>
      <sheetName val="BOR 2-old"/>
      <sheetName val="BOR 3 - Budget"/>
      <sheetName val="BOR 3 - Actual - Old"/>
      <sheetName val="Affidavit2"/>
      <sheetName val="Affidavit"/>
      <sheetName val="Org Chart"/>
      <sheetName val="BOR-1"/>
      <sheetName val="BOR-2"/>
      <sheetName val="BOR-3 Budgeted"/>
      <sheetName val="BOR-3 Actual"/>
      <sheetName val="BOR-3A Other Rev"/>
      <sheetName val="BOR 4 Sum of Function Cost"/>
      <sheetName val="BOR4aInst"/>
      <sheetName val="BOR 4a Research"/>
      <sheetName val="BOR 4a Acad Suprt"/>
      <sheetName val="BOR 4a Student Services"/>
      <sheetName val="BOR 4a Inst Spt"/>
      <sheetName val="BOR 4a Scholar"/>
      <sheetName val="BOR 4a O&amp;M"/>
      <sheetName val="BOR 4 Tran"/>
      <sheetName val="BOR 4a Athletic Tran"/>
      <sheetName val="BOR5"/>
      <sheetName val="BOR-5A"/>
      <sheetName val="BOR-6"/>
      <sheetName val="BOR7"/>
      <sheetName val="BOR 8 "/>
      <sheetName val="BOR-10"/>
      <sheetName val="BOR12"/>
      <sheetName val="BOR-13"/>
      <sheetName val="BOR-13A #1"/>
      <sheetName val="BOR-13A #2"/>
      <sheetName val="BOR-13A #3"/>
      <sheetName val="BOR-13A #4"/>
      <sheetName val="BOR-13A #5"/>
      <sheetName val="BOR 13B"/>
      <sheetName val="BOR15"/>
      <sheetName val="ATH-1 Actual"/>
      <sheetName val="ATH-1 24-25 Bgt"/>
      <sheetName val="ATH-1 25-26 Bgt"/>
      <sheetName val="ATH-2-Actual"/>
      <sheetName val="ATH-2 24-25 Bgt"/>
      <sheetName val="ATH-2 25-26 Bg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B9F22-CCC8-44E0-B37F-55C1219305D7}">
  <dimension ref="A1:J97"/>
  <sheetViews>
    <sheetView tabSelected="1" zoomScale="60" zoomScaleNormal="60" workbookViewId="0">
      <selection activeCell="L5" sqref="L5"/>
    </sheetView>
  </sheetViews>
  <sheetFormatPr defaultColWidth="9.6640625" defaultRowHeight="15" x14ac:dyDescent="0.2"/>
  <cols>
    <col min="1" max="1" width="8.88671875" style="1" customWidth="1"/>
    <col min="2" max="2" width="44.109375" style="1" customWidth="1"/>
    <col min="3" max="3" width="67.77734375" style="1" bestFit="1" customWidth="1"/>
    <col min="4" max="4" width="13" style="1" bestFit="1" customWidth="1"/>
    <col min="5" max="5" width="14.6640625" style="1" bestFit="1" customWidth="1"/>
    <col min="6" max="6" width="24.21875" style="2" customWidth="1"/>
    <col min="7" max="7" width="19.109375" style="1" bestFit="1" customWidth="1"/>
    <col min="8" max="8" width="20.109375" style="2" bestFit="1" customWidth="1"/>
    <col min="9" max="9" width="17.33203125" style="2" customWidth="1"/>
    <col min="10" max="10" width="15.33203125" style="1" bestFit="1" customWidth="1"/>
    <col min="11" max="255" width="9.6640625" style="1"/>
    <col min="256" max="256" width="8.88671875" style="1" customWidth="1"/>
    <col min="257" max="257" width="48.88671875" style="1" customWidth="1"/>
    <col min="258" max="258" width="62.44140625" style="1" bestFit="1" customWidth="1"/>
    <col min="259" max="259" width="13" style="1" bestFit="1" customWidth="1"/>
    <col min="260" max="260" width="14.6640625" style="1" bestFit="1" customWidth="1"/>
    <col min="261" max="261" width="20.6640625" style="1" customWidth="1"/>
    <col min="262" max="262" width="19.109375" style="1" bestFit="1" customWidth="1"/>
    <col min="263" max="263" width="20.109375" style="1" bestFit="1" customWidth="1"/>
    <col min="264" max="264" width="14.77734375" style="1" customWidth="1"/>
    <col min="265" max="265" width="9.6640625" style="1" customWidth="1"/>
    <col min="266" max="511" width="9.6640625" style="1"/>
    <col min="512" max="512" width="8.88671875" style="1" customWidth="1"/>
    <col min="513" max="513" width="48.88671875" style="1" customWidth="1"/>
    <col min="514" max="514" width="62.44140625" style="1" bestFit="1" customWidth="1"/>
    <col min="515" max="515" width="13" style="1" bestFit="1" customWidth="1"/>
    <col min="516" max="516" width="14.6640625" style="1" bestFit="1" customWidth="1"/>
    <col min="517" max="517" width="20.6640625" style="1" customWidth="1"/>
    <col min="518" max="518" width="19.109375" style="1" bestFit="1" customWidth="1"/>
    <col min="519" max="519" width="20.109375" style="1" bestFit="1" customWidth="1"/>
    <col min="520" max="520" width="14.77734375" style="1" customWidth="1"/>
    <col min="521" max="521" width="9.6640625" style="1" customWidth="1"/>
    <col min="522" max="767" width="9.6640625" style="1"/>
    <col min="768" max="768" width="8.88671875" style="1" customWidth="1"/>
    <col min="769" max="769" width="48.88671875" style="1" customWidth="1"/>
    <col min="770" max="770" width="62.44140625" style="1" bestFit="1" customWidth="1"/>
    <col min="771" max="771" width="13" style="1" bestFit="1" customWidth="1"/>
    <col min="772" max="772" width="14.6640625" style="1" bestFit="1" customWidth="1"/>
    <col min="773" max="773" width="20.6640625" style="1" customWidth="1"/>
    <col min="774" max="774" width="19.109375" style="1" bestFit="1" customWidth="1"/>
    <col min="775" max="775" width="20.109375" style="1" bestFit="1" customWidth="1"/>
    <col min="776" max="776" width="14.77734375" style="1" customWidth="1"/>
    <col min="777" max="777" width="9.6640625" style="1" customWidth="1"/>
    <col min="778" max="1023" width="9.6640625" style="1"/>
    <col min="1024" max="1024" width="8.88671875" style="1" customWidth="1"/>
    <col min="1025" max="1025" width="48.88671875" style="1" customWidth="1"/>
    <col min="1026" max="1026" width="62.44140625" style="1" bestFit="1" customWidth="1"/>
    <col min="1027" max="1027" width="13" style="1" bestFit="1" customWidth="1"/>
    <col min="1028" max="1028" width="14.6640625" style="1" bestFit="1" customWidth="1"/>
    <col min="1029" max="1029" width="20.6640625" style="1" customWidth="1"/>
    <col min="1030" max="1030" width="19.109375" style="1" bestFit="1" customWidth="1"/>
    <col min="1031" max="1031" width="20.109375" style="1" bestFit="1" customWidth="1"/>
    <col min="1032" max="1032" width="14.77734375" style="1" customWidth="1"/>
    <col min="1033" max="1033" width="9.6640625" style="1" customWidth="1"/>
    <col min="1034" max="1279" width="9.6640625" style="1"/>
    <col min="1280" max="1280" width="8.88671875" style="1" customWidth="1"/>
    <col min="1281" max="1281" width="48.88671875" style="1" customWidth="1"/>
    <col min="1282" max="1282" width="62.44140625" style="1" bestFit="1" customWidth="1"/>
    <col min="1283" max="1283" width="13" style="1" bestFit="1" customWidth="1"/>
    <col min="1284" max="1284" width="14.6640625" style="1" bestFit="1" customWidth="1"/>
    <col min="1285" max="1285" width="20.6640625" style="1" customWidth="1"/>
    <col min="1286" max="1286" width="19.109375" style="1" bestFit="1" customWidth="1"/>
    <col min="1287" max="1287" width="20.109375" style="1" bestFit="1" customWidth="1"/>
    <col min="1288" max="1288" width="14.77734375" style="1" customWidth="1"/>
    <col min="1289" max="1289" width="9.6640625" style="1" customWidth="1"/>
    <col min="1290" max="1535" width="9.6640625" style="1"/>
    <col min="1536" max="1536" width="8.88671875" style="1" customWidth="1"/>
    <col min="1537" max="1537" width="48.88671875" style="1" customWidth="1"/>
    <col min="1538" max="1538" width="62.44140625" style="1" bestFit="1" customWidth="1"/>
    <col min="1539" max="1539" width="13" style="1" bestFit="1" customWidth="1"/>
    <col min="1540" max="1540" width="14.6640625" style="1" bestFit="1" customWidth="1"/>
    <col min="1541" max="1541" width="20.6640625" style="1" customWidth="1"/>
    <col min="1542" max="1542" width="19.109375" style="1" bestFit="1" customWidth="1"/>
    <col min="1543" max="1543" width="20.109375" style="1" bestFit="1" customWidth="1"/>
    <col min="1544" max="1544" width="14.77734375" style="1" customWidth="1"/>
    <col min="1545" max="1545" width="9.6640625" style="1" customWidth="1"/>
    <col min="1546" max="1791" width="9.6640625" style="1"/>
    <col min="1792" max="1792" width="8.88671875" style="1" customWidth="1"/>
    <col min="1793" max="1793" width="48.88671875" style="1" customWidth="1"/>
    <col min="1794" max="1794" width="62.44140625" style="1" bestFit="1" customWidth="1"/>
    <col min="1795" max="1795" width="13" style="1" bestFit="1" customWidth="1"/>
    <col min="1796" max="1796" width="14.6640625" style="1" bestFit="1" customWidth="1"/>
    <col min="1797" max="1797" width="20.6640625" style="1" customWidth="1"/>
    <col min="1798" max="1798" width="19.109375" style="1" bestFit="1" customWidth="1"/>
    <col min="1799" max="1799" width="20.109375" style="1" bestFit="1" customWidth="1"/>
    <col min="1800" max="1800" width="14.77734375" style="1" customWidth="1"/>
    <col min="1801" max="1801" width="9.6640625" style="1" customWidth="1"/>
    <col min="1802" max="2047" width="9.6640625" style="1"/>
    <col min="2048" max="2048" width="8.88671875" style="1" customWidth="1"/>
    <col min="2049" max="2049" width="48.88671875" style="1" customWidth="1"/>
    <col min="2050" max="2050" width="62.44140625" style="1" bestFit="1" customWidth="1"/>
    <col min="2051" max="2051" width="13" style="1" bestFit="1" customWidth="1"/>
    <col min="2052" max="2052" width="14.6640625" style="1" bestFit="1" customWidth="1"/>
    <col min="2053" max="2053" width="20.6640625" style="1" customWidth="1"/>
    <col min="2054" max="2054" width="19.109375" style="1" bestFit="1" customWidth="1"/>
    <col min="2055" max="2055" width="20.109375" style="1" bestFit="1" customWidth="1"/>
    <col min="2056" max="2056" width="14.77734375" style="1" customWidth="1"/>
    <col min="2057" max="2057" width="9.6640625" style="1" customWidth="1"/>
    <col min="2058" max="2303" width="9.6640625" style="1"/>
    <col min="2304" max="2304" width="8.88671875" style="1" customWidth="1"/>
    <col min="2305" max="2305" width="48.88671875" style="1" customWidth="1"/>
    <col min="2306" max="2306" width="62.44140625" style="1" bestFit="1" customWidth="1"/>
    <col min="2307" max="2307" width="13" style="1" bestFit="1" customWidth="1"/>
    <col min="2308" max="2308" width="14.6640625" style="1" bestFit="1" customWidth="1"/>
    <col min="2309" max="2309" width="20.6640625" style="1" customWidth="1"/>
    <col min="2310" max="2310" width="19.109375" style="1" bestFit="1" customWidth="1"/>
    <col min="2311" max="2311" width="20.109375" style="1" bestFit="1" customWidth="1"/>
    <col min="2312" max="2312" width="14.77734375" style="1" customWidth="1"/>
    <col min="2313" max="2313" width="9.6640625" style="1" customWidth="1"/>
    <col min="2314" max="2559" width="9.6640625" style="1"/>
    <col min="2560" max="2560" width="8.88671875" style="1" customWidth="1"/>
    <col min="2561" max="2561" width="48.88671875" style="1" customWidth="1"/>
    <col min="2562" max="2562" width="62.44140625" style="1" bestFit="1" customWidth="1"/>
    <col min="2563" max="2563" width="13" style="1" bestFit="1" customWidth="1"/>
    <col min="2564" max="2564" width="14.6640625" style="1" bestFit="1" customWidth="1"/>
    <col min="2565" max="2565" width="20.6640625" style="1" customWidth="1"/>
    <col min="2566" max="2566" width="19.109375" style="1" bestFit="1" customWidth="1"/>
    <col min="2567" max="2567" width="20.109375" style="1" bestFit="1" customWidth="1"/>
    <col min="2568" max="2568" width="14.77734375" style="1" customWidth="1"/>
    <col min="2569" max="2569" width="9.6640625" style="1" customWidth="1"/>
    <col min="2570" max="2815" width="9.6640625" style="1"/>
    <col min="2816" max="2816" width="8.88671875" style="1" customWidth="1"/>
    <col min="2817" max="2817" width="48.88671875" style="1" customWidth="1"/>
    <col min="2818" max="2818" width="62.44140625" style="1" bestFit="1" customWidth="1"/>
    <col min="2819" max="2819" width="13" style="1" bestFit="1" customWidth="1"/>
    <col min="2820" max="2820" width="14.6640625" style="1" bestFit="1" customWidth="1"/>
    <col min="2821" max="2821" width="20.6640625" style="1" customWidth="1"/>
    <col min="2822" max="2822" width="19.109375" style="1" bestFit="1" customWidth="1"/>
    <col min="2823" max="2823" width="20.109375" style="1" bestFit="1" customWidth="1"/>
    <col min="2824" max="2824" width="14.77734375" style="1" customWidth="1"/>
    <col min="2825" max="2825" width="9.6640625" style="1" customWidth="1"/>
    <col min="2826" max="3071" width="9.6640625" style="1"/>
    <col min="3072" max="3072" width="8.88671875" style="1" customWidth="1"/>
    <col min="3073" max="3073" width="48.88671875" style="1" customWidth="1"/>
    <col min="3074" max="3074" width="62.44140625" style="1" bestFit="1" customWidth="1"/>
    <col min="3075" max="3075" width="13" style="1" bestFit="1" customWidth="1"/>
    <col min="3076" max="3076" width="14.6640625" style="1" bestFit="1" customWidth="1"/>
    <col min="3077" max="3077" width="20.6640625" style="1" customWidth="1"/>
    <col min="3078" max="3078" width="19.109375" style="1" bestFit="1" customWidth="1"/>
    <col min="3079" max="3079" width="20.109375" style="1" bestFit="1" customWidth="1"/>
    <col min="3080" max="3080" width="14.77734375" style="1" customWidth="1"/>
    <col min="3081" max="3081" width="9.6640625" style="1" customWidth="1"/>
    <col min="3082" max="3327" width="9.6640625" style="1"/>
    <col min="3328" max="3328" width="8.88671875" style="1" customWidth="1"/>
    <col min="3329" max="3329" width="48.88671875" style="1" customWidth="1"/>
    <col min="3330" max="3330" width="62.44140625" style="1" bestFit="1" customWidth="1"/>
    <col min="3331" max="3331" width="13" style="1" bestFit="1" customWidth="1"/>
    <col min="3332" max="3332" width="14.6640625" style="1" bestFit="1" customWidth="1"/>
    <col min="3333" max="3333" width="20.6640625" style="1" customWidth="1"/>
    <col min="3334" max="3334" width="19.109375" style="1" bestFit="1" customWidth="1"/>
    <col min="3335" max="3335" width="20.109375" style="1" bestFit="1" customWidth="1"/>
    <col min="3336" max="3336" width="14.77734375" style="1" customWidth="1"/>
    <col min="3337" max="3337" width="9.6640625" style="1" customWidth="1"/>
    <col min="3338" max="3583" width="9.6640625" style="1"/>
    <col min="3584" max="3584" width="8.88671875" style="1" customWidth="1"/>
    <col min="3585" max="3585" width="48.88671875" style="1" customWidth="1"/>
    <col min="3586" max="3586" width="62.44140625" style="1" bestFit="1" customWidth="1"/>
    <col min="3587" max="3587" width="13" style="1" bestFit="1" customWidth="1"/>
    <col min="3588" max="3588" width="14.6640625" style="1" bestFit="1" customWidth="1"/>
    <col min="3589" max="3589" width="20.6640625" style="1" customWidth="1"/>
    <col min="3590" max="3590" width="19.109375" style="1" bestFit="1" customWidth="1"/>
    <col min="3591" max="3591" width="20.109375" style="1" bestFit="1" customWidth="1"/>
    <col min="3592" max="3592" width="14.77734375" style="1" customWidth="1"/>
    <col min="3593" max="3593" width="9.6640625" style="1" customWidth="1"/>
    <col min="3594" max="3839" width="9.6640625" style="1"/>
    <col min="3840" max="3840" width="8.88671875" style="1" customWidth="1"/>
    <col min="3841" max="3841" width="48.88671875" style="1" customWidth="1"/>
    <col min="3842" max="3842" width="62.44140625" style="1" bestFit="1" customWidth="1"/>
    <col min="3843" max="3843" width="13" style="1" bestFit="1" customWidth="1"/>
    <col min="3844" max="3844" width="14.6640625" style="1" bestFit="1" customWidth="1"/>
    <col min="3845" max="3845" width="20.6640625" style="1" customWidth="1"/>
    <col min="3846" max="3846" width="19.109375" style="1" bestFit="1" customWidth="1"/>
    <col min="3847" max="3847" width="20.109375" style="1" bestFit="1" customWidth="1"/>
    <col min="3848" max="3848" width="14.77734375" style="1" customWidth="1"/>
    <col min="3849" max="3849" width="9.6640625" style="1" customWidth="1"/>
    <col min="3850" max="4095" width="9.6640625" style="1"/>
    <col min="4096" max="4096" width="8.88671875" style="1" customWidth="1"/>
    <col min="4097" max="4097" width="48.88671875" style="1" customWidth="1"/>
    <col min="4098" max="4098" width="62.44140625" style="1" bestFit="1" customWidth="1"/>
    <col min="4099" max="4099" width="13" style="1" bestFit="1" customWidth="1"/>
    <col min="4100" max="4100" width="14.6640625" style="1" bestFit="1" customWidth="1"/>
    <col min="4101" max="4101" width="20.6640625" style="1" customWidth="1"/>
    <col min="4102" max="4102" width="19.109375" style="1" bestFit="1" customWidth="1"/>
    <col min="4103" max="4103" width="20.109375" style="1" bestFit="1" customWidth="1"/>
    <col min="4104" max="4104" width="14.77734375" style="1" customWidth="1"/>
    <col min="4105" max="4105" width="9.6640625" style="1" customWidth="1"/>
    <col min="4106" max="4351" width="9.6640625" style="1"/>
    <col min="4352" max="4352" width="8.88671875" style="1" customWidth="1"/>
    <col min="4353" max="4353" width="48.88671875" style="1" customWidth="1"/>
    <col min="4354" max="4354" width="62.44140625" style="1" bestFit="1" customWidth="1"/>
    <col min="4355" max="4355" width="13" style="1" bestFit="1" customWidth="1"/>
    <col min="4356" max="4356" width="14.6640625" style="1" bestFit="1" customWidth="1"/>
    <col min="4357" max="4357" width="20.6640625" style="1" customWidth="1"/>
    <col min="4358" max="4358" width="19.109375" style="1" bestFit="1" customWidth="1"/>
    <col min="4359" max="4359" width="20.109375" style="1" bestFit="1" customWidth="1"/>
    <col min="4360" max="4360" width="14.77734375" style="1" customWidth="1"/>
    <col min="4361" max="4361" width="9.6640625" style="1" customWidth="1"/>
    <col min="4362" max="4607" width="9.6640625" style="1"/>
    <col min="4608" max="4608" width="8.88671875" style="1" customWidth="1"/>
    <col min="4609" max="4609" width="48.88671875" style="1" customWidth="1"/>
    <col min="4610" max="4610" width="62.44140625" style="1" bestFit="1" customWidth="1"/>
    <col min="4611" max="4611" width="13" style="1" bestFit="1" customWidth="1"/>
    <col min="4612" max="4612" width="14.6640625" style="1" bestFit="1" customWidth="1"/>
    <col min="4613" max="4613" width="20.6640625" style="1" customWidth="1"/>
    <col min="4614" max="4614" width="19.109375" style="1" bestFit="1" customWidth="1"/>
    <col min="4615" max="4615" width="20.109375" style="1" bestFit="1" customWidth="1"/>
    <col min="4616" max="4616" width="14.77734375" style="1" customWidth="1"/>
    <col min="4617" max="4617" width="9.6640625" style="1" customWidth="1"/>
    <col min="4618" max="4863" width="9.6640625" style="1"/>
    <col min="4864" max="4864" width="8.88671875" style="1" customWidth="1"/>
    <col min="4865" max="4865" width="48.88671875" style="1" customWidth="1"/>
    <col min="4866" max="4866" width="62.44140625" style="1" bestFit="1" customWidth="1"/>
    <col min="4867" max="4867" width="13" style="1" bestFit="1" customWidth="1"/>
    <col min="4868" max="4868" width="14.6640625" style="1" bestFit="1" customWidth="1"/>
    <col min="4869" max="4869" width="20.6640625" style="1" customWidth="1"/>
    <col min="4870" max="4870" width="19.109375" style="1" bestFit="1" customWidth="1"/>
    <col min="4871" max="4871" width="20.109375" style="1" bestFit="1" customWidth="1"/>
    <col min="4872" max="4872" width="14.77734375" style="1" customWidth="1"/>
    <col min="4873" max="4873" width="9.6640625" style="1" customWidth="1"/>
    <col min="4874" max="5119" width="9.6640625" style="1"/>
    <col min="5120" max="5120" width="8.88671875" style="1" customWidth="1"/>
    <col min="5121" max="5121" width="48.88671875" style="1" customWidth="1"/>
    <col min="5122" max="5122" width="62.44140625" style="1" bestFit="1" customWidth="1"/>
    <col min="5123" max="5123" width="13" style="1" bestFit="1" customWidth="1"/>
    <col min="5124" max="5124" width="14.6640625" style="1" bestFit="1" customWidth="1"/>
    <col min="5125" max="5125" width="20.6640625" style="1" customWidth="1"/>
    <col min="5126" max="5126" width="19.109375" style="1" bestFit="1" customWidth="1"/>
    <col min="5127" max="5127" width="20.109375" style="1" bestFit="1" customWidth="1"/>
    <col min="5128" max="5128" width="14.77734375" style="1" customWidth="1"/>
    <col min="5129" max="5129" width="9.6640625" style="1" customWidth="1"/>
    <col min="5130" max="5375" width="9.6640625" style="1"/>
    <col min="5376" max="5376" width="8.88671875" style="1" customWidth="1"/>
    <col min="5377" max="5377" width="48.88671875" style="1" customWidth="1"/>
    <col min="5378" max="5378" width="62.44140625" style="1" bestFit="1" customWidth="1"/>
    <col min="5379" max="5379" width="13" style="1" bestFit="1" customWidth="1"/>
    <col min="5380" max="5380" width="14.6640625" style="1" bestFit="1" customWidth="1"/>
    <col min="5381" max="5381" width="20.6640625" style="1" customWidth="1"/>
    <col min="5382" max="5382" width="19.109375" style="1" bestFit="1" customWidth="1"/>
    <col min="5383" max="5383" width="20.109375" style="1" bestFit="1" customWidth="1"/>
    <col min="5384" max="5384" width="14.77734375" style="1" customWidth="1"/>
    <col min="5385" max="5385" width="9.6640625" style="1" customWidth="1"/>
    <col min="5386" max="5631" width="9.6640625" style="1"/>
    <col min="5632" max="5632" width="8.88671875" style="1" customWidth="1"/>
    <col min="5633" max="5633" width="48.88671875" style="1" customWidth="1"/>
    <col min="5634" max="5634" width="62.44140625" style="1" bestFit="1" customWidth="1"/>
    <col min="5635" max="5635" width="13" style="1" bestFit="1" customWidth="1"/>
    <col min="5636" max="5636" width="14.6640625" style="1" bestFit="1" customWidth="1"/>
    <col min="5637" max="5637" width="20.6640625" style="1" customWidth="1"/>
    <col min="5638" max="5638" width="19.109375" style="1" bestFit="1" customWidth="1"/>
    <col min="5639" max="5639" width="20.109375" style="1" bestFit="1" customWidth="1"/>
    <col min="5640" max="5640" width="14.77734375" style="1" customWidth="1"/>
    <col min="5641" max="5641" width="9.6640625" style="1" customWidth="1"/>
    <col min="5642" max="5887" width="9.6640625" style="1"/>
    <col min="5888" max="5888" width="8.88671875" style="1" customWidth="1"/>
    <col min="5889" max="5889" width="48.88671875" style="1" customWidth="1"/>
    <col min="5890" max="5890" width="62.44140625" style="1" bestFit="1" customWidth="1"/>
    <col min="5891" max="5891" width="13" style="1" bestFit="1" customWidth="1"/>
    <col min="5892" max="5892" width="14.6640625" style="1" bestFit="1" customWidth="1"/>
    <col min="5893" max="5893" width="20.6640625" style="1" customWidth="1"/>
    <col min="5894" max="5894" width="19.109375" style="1" bestFit="1" customWidth="1"/>
    <col min="5895" max="5895" width="20.109375" style="1" bestFit="1" customWidth="1"/>
    <col min="5896" max="5896" width="14.77734375" style="1" customWidth="1"/>
    <col min="5897" max="5897" width="9.6640625" style="1" customWidth="1"/>
    <col min="5898" max="6143" width="9.6640625" style="1"/>
    <col min="6144" max="6144" width="8.88671875" style="1" customWidth="1"/>
    <col min="6145" max="6145" width="48.88671875" style="1" customWidth="1"/>
    <col min="6146" max="6146" width="62.44140625" style="1" bestFit="1" customWidth="1"/>
    <col min="6147" max="6147" width="13" style="1" bestFit="1" customWidth="1"/>
    <col min="6148" max="6148" width="14.6640625" style="1" bestFit="1" customWidth="1"/>
    <col min="6149" max="6149" width="20.6640625" style="1" customWidth="1"/>
    <col min="6150" max="6150" width="19.109375" style="1" bestFit="1" customWidth="1"/>
    <col min="6151" max="6151" width="20.109375" style="1" bestFit="1" customWidth="1"/>
    <col min="6152" max="6152" width="14.77734375" style="1" customWidth="1"/>
    <col min="6153" max="6153" width="9.6640625" style="1" customWidth="1"/>
    <col min="6154" max="6399" width="9.6640625" style="1"/>
    <col min="6400" max="6400" width="8.88671875" style="1" customWidth="1"/>
    <col min="6401" max="6401" width="48.88671875" style="1" customWidth="1"/>
    <col min="6402" max="6402" width="62.44140625" style="1" bestFit="1" customWidth="1"/>
    <col min="6403" max="6403" width="13" style="1" bestFit="1" customWidth="1"/>
    <col min="6404" max="6404" width="14.6640625" style="1" bestFit="1" customWidth="1"/>
    <col min="6405" max="6405" width="20.6640625" style="1" customWidth="1"/>
    <col min="6406" max="6406" width="19.109375" style="1" bestFit="1" customWidth="1"/>
    <col min="6407" max="6407" width="20.109375" style="1" bestFit="1" customWidth="1"/>
    <col min="6408" max="6408" width="14.77734375" style="1" customWidth="1"/>
    <col min="6409" max="6409" width="9.6640625" style="1" customWidth="1"/>
    <col min="6410" max="6655" width="9.6640625" style="1"/>
    <col min="6656" max="6656" width="8.88671875" style="1" customWidth="1"/>
    <col min="6657" max="6657" width="48.88671875" style="1" customWidth="1"/>
    <col min="6658" max="6658" width="62.44140625" style="1" bestFit="1" customWidth="1"/>
    <col min="6659" max="6659" width="13" style="1" bestFit="1" customWidth="1"/>
    <col min="6660" max="6660" width="14.6640625" style="1" bestFit="1" customWidth="1"/>
    <col min="6661" max="6661" width="20.6640625" style="1" customWidth="1"/>
    <col min="6662" max="6662" width="19.109375" style="1" bestFit="1" customWidth="1"/>
    <col min="6663" max="6663" width="20.109375" style="1" bestFit="1" customWidth="1"/>
    <col min="6664" max="6664" width="14.77734375" style="1" customWidth="1"/>
    <col min="6665" max="6665" width="9.6640625" style="1" customWidth="1"/>
    <col min="6666" max="6911" width="9.6640625" style="1"/>
    <col min="6912" max="6912" width="8.88671875" style="1" customWidth="1"/>
    <col min="6913" max="6913" width="48.88671875" style="1" customWidth="1"/>
    <col min="6914" max="6914" width="62.44140625" style="1" bestFit="1" customWidth="1"/>
    <col min="6915" max="6915" width="13" style="1" bestFit="1" customWidth="1"/>
    <col min="6916" max="6916" width="14.6640625" style="1" bestFit="1" customWidth="1"/>
    <col min="6917" max="6917" width="20.6640625" style="1" customWidth="1"/>
    <col min="6918" max="6918" width="19.109375" style="1" bestFit="1" customWidth="1"/>
    <col min="6919" max="6919" width="20.109375" style="1" bestFit="1" customWidth="1"/>
    <col min="6920" max="6920" width="14.77734375" style="1" customWidth="1"/>
    <col min="6921" max="6921" width="9.6640625" style="1" customWidth="1"/>
    <col min="6922" max="7167" width="9.6640625" style="1"/>
    <col min="7168" max="7168" width="8.88671875" style="1" customWidth="1"/>
    <col min="7169" max="7169" width="48.88671875" style="1" customWidth="1"/>
    <col min="7170" max="7170" width="62.44140625" style="1" bestFit="1" customWidth="1"/>
    <col min="7171" max="7171" width="13" style="1" bestFit="1" customWidth="1"/>
    <col min="7172" max="7172" width="14.6640625" style="1" bestFit="1" customWidth="1"/>
    <col min="7173" max="7173" width="20.6640625" style="1" customWidth="1"/>
    <col min="7174" max="7174" width="19.109375" style="1" bestFit="1" customWidth="1"/>
    <col min="7175" max="7175" width="20.109375" style="1" bestFit="1" customWidth="1"/>
    <col min="7176" max="7176" width="14.77734375" style="1" customWidth="1"/>
    <col min="7177" max="7177" width="9.6640625" style="1" customWidth="1"/>
    <col min="7178" max="7423" width="9.6640625" style="1"/>
    <col min="7424" max="7424" width="8.88671875" style="1" customWidth="1"/>
    <col min="7425" max="7425" width="48.88671875" style="1" customWidth="1"/>
    <col min="7426" max="7426" width="62.44140625" style="1" bestFit="1" customWidth="1"/>
    <col min="7427" max="7427" width="13" style="1" bestFit="1" customWidth="1"/>
    <col min="7428" max="7428" width="14.6640625" style="1" bestFit="1" customWidth="1"/>
    <col min="7429" max="7429" width="20.6640625" style="1" customWidth="1"/>
    <col min="7430" max="7430" width="19.109375" style="1" bestFit="1" customWidth="1"/>
    <col min="7431" max="7431" width="20.109375" style="1" bestFit="1" customWidth="1"/>
    <col min="7432" max="7432" width="14.77734375" style="1" customWidth="1"/>
    <col min="7433" max="7433" width="9.6640625" style="1" customWidth="1"/>
    <col min="7434" max="7679" width="9.6640625" style="1"/>
    <col min="7680" max="7680" width="8.88671875" style="1" customWidth="1"/>
    <col min="7681" max="7681" width="48.88671875" style="1" customWidth="1"/>
    <col min="7682" max="7682" width="62.44140625" style="1" bestFit="1" customWidth="1"/>
    <col min="7683" max="7683" width="13" style="1" bestFit="1" customWidth="1"/>
    <col min="7684" max="7684" width="14.6640625" style="1" bestFit="1" customWidth="1"/>
    <col min="7685" max="7685" width="20.6640625" style="1" customWidth="1"/>
    <col min="7686" max="7686" width="19.109375" style="1" bestFit="1" customWidth="1"/>
    <col min="7687" max="7687" width="20.109375" style="1" bestFit="1" customWidth="1"/>
    <col min="7688" max="7688" width="14.77734375" style="1" customWidth="1"/>
    <col min="7689" max="7689" width="9.6640625" style="1" customWidth="1"/>
    <col min="7690" max="7935" width="9.6640625" style="1"/>
    <col min="7936" max="7936" width="8.88671875" style="1" customWidth="1"/>
    <col min="7937" max="7937" width="48.88671875" style="1" customWidth="1"/>
    <col min="7938" max="7938" width="62.44140625" style="1" bestFit="1" customWidth="1"/>
    <col min="7939" max="7939" width="13" style="1" bestFit="1" customWidth="1"/>
    <col min="7940" max="7940" width="14.6640625" style="1" bestFit="1" customWidth="1"/>
    <col min="7941" max="7941" width="20.6640625" style="1" customWidth="1"/>
    <col min="7942" max="7942" width="19.109375" style="1" bestFit="1" customWidth="1"/>
    <col min="7943" max="7943" width="20.109375" style="1" bestFit="1" customWidth="1"/>
    <col min="7944" max="7944" width="14.77734375" style="1" customWidth="1"/>
    <col min="7945" max="7945" width="9.6640625" style="1" customWidth="1"/>
    <col min="7946" max="8191" width="9.6640625" style="1"/>
    <col min="8192" max="8192" width="8.88671875" style="1" customWidth="1"/>
    <col min="8193" max="8193" width="48.88671875" style="1" customWidth="1"/>
    <col min="8194" max="8194" width="62.44140625" style="1" bestFit="1" customWidth="1"/>
    <col min="8195" max="8195" width="13" style="1" bestFit="1" customWidth="1"/>
    <col min="8196" max="8196" width="14.6640625" style="1" bestFit="1" customWidth="1"/>
    <col min="8197" max="8197" width="20.6640625" style="1" customWidth="1"/>
    <col min="8198" max="8198" width="19.109375" style="1" bestFit="1" customWidth="1"/>
    <col min="8199" max="8199" width="20.109375" style="1" bestFit="1" customWidth="1"/>
    <col min="8200" max="8200" width="14.77734375" style="1" customWidth="1"/>
    <col min="8201" max="8201" width="9.6640625" style="1" customWidth="1"/>
    <col min="8202" max="8447" width="9.6640625" style="1"/>
    <col min="8448" max="8448" width="8.88671875" style="1" customWidth="1"/>
    <col min="8449" max="8449" width="48.88671875" style="1" customWidth="1"/>
    <col min="8450" max="8450" width="62.44140625" style="1" bestFit="1" customWidth="1"/>
    <col min="8451" max="8451" width="13" style="1" bestFit="1" customWidth="1"/>
    <col min="8452" max="8452" width="14.6640625" style="1" bestFit="1" customWidth="1"/>
    <col min="8453" max="8453" width="20.6640625" style="1" customWidth="1"/>
    <col min="8454" max="8454" width="19.109375" style="1" bestFit="1" customWidth="1"/>
    <col min="8455" max="8455" width="20.109375" style="1" bestFit="1" customWidth="1"/>
    <col min="8456" max="8456" width="14.77734375" style="1" customWidth="1"/>
    <col min="8457" max="8457" width="9.6640625" style="1" customWidth="1"/>
    <col min="8458" max="8703" width="9.6640625" style="1"/>
    <col min="8704" max="8704" width="8.88671875" style="1" customWidth="1"/>
    <col min="8705" max="8705" width="48.88671875" style="1" customWidth="1"/>
    <col min="8706" max="8706" width="62.44140625" style="1" bestFit="1" customWidth="1"/>
    <col min="8707" max="8707" width="13" style="1" bestFit="1" customWidth="1"/>
    <col min="8708" max="8708" width="14.6640625" style="1" bestFit="1" customWidth="1"/>
    <col min="8709" max="8709" width="20.6640625" style="1" customWidth="1"/>
    <col min="8710" max="8710" width="19.109375" style="1" bestFit="1" customWidth="1"/>
    <col min="8711" max="8711" width="20.109375" style="1" bestFit="1" customWidth="1"/>
    <col min="8712" max="8712" width="14.77734375" style="1" customWidth="1"/>
    <col min="8713" max="8713" width="9.6640625" style="1" customWidth="1"/>
    <col min="8714" max="8959" width="9.6640625" style="1"/>
    <col min="8960" max="8960" width="8.88671875" style="1" customWidth="1"/>
    <col min="8961" max="8961" width="48.88671875" style="1" customWidth="1"/>
    <col min="8962" max="8962" width="62.44140625" style="1" bestFit="1" customWidth="1"/>
    <col min="8963" max="8963" width="13" style="1" bestFit="1" customWidth="1"/>
    <col min="8964" max="8964" width="14.6640625" style="1" bestFit="1" customWidth="1"/>
    <col min="8965" max="8965" width="20.6640625" style="1" customWidth="1"/>
    <col min="8966" max="8966" width="19.109375" style="1" bestFit="1" customWidth="1"/>
    <col min="8967" max="8967" width="20.109375" style="1" bestFit="1" customWidth="1"/>
    <col min="8968" max="8968" width="14.77734375" style="1" customWidth="1"/>
    <col min="8969" max="8969" width="9.6640625" style="1" customWidth="1"/>
    <col min="8970" max="9215" width="9.6640625" style="1"/>
    <col min="9216" max="9216" width="8.88671875" style="1" customWidth="1"/>
    <col min="9217" max="9217" width="48.88671875" style="1" customWidth="1"/>
    <col min="9218" max="9218" width="62.44140625" style="1" bestFit="1" customWidth="1"/>
    <col min="9219" max="9219" width="13" style="1" bestFit="1" customWidth="1"/>
    <col min="9220" max="9220" width="14.6640625" style="1" bestFit="1" customWidth="1"/>
    <col min="9221" max="9221" width="20.6640625" style="1" customWidth="1"/>
    <col min="9222" max="9222" width="19.109375" style="1" bestFit="1" customWidth="1"/>
    <col min="9223" max="9223" width="20.109375" style="1" bestFit="1" customWidth="1"/>
    <col min="9224" max="9224" width="14.77734375" style="1" customWidth="1"/>
    <col min="9225" max="9225" width="9.6640625" style="1" customWidth="1"/>
    <col min="9226" max="9471" width="9.6640625" style="1"/>
    <col min="9472" max="9472" width="8.88671875" style="1" customWidth="1"/>
    <col min="9473" max="9473" width="48.88671875" style="1" customWidth="1"/>
    <col min="9474" max="9474" width="62.44140625" style="1" bestFit="1" customWidth="1"/>
    <col min="9475" max="9475" width="13" style="1" bestFit="1" customWidth="1"/>
    <col min="9476" max="9476" width="14.6640625" style="1" bestFit="1" customWidth="1"/>
    <col min="9477" max="9477" width="20.6640625" style="1" customWidth="1"/>
    <col min="9478" max="9478" width="19.109375" style="1" bestFit="1" customWidth="1"/>
    <col min="9479" max="9479" width="20.109375" style="1" bestFit="1" customWidth="1"/>
    <col min="9480" max="9480" width="14.77734375" style="1" customWidth="1"/>
    <col min="9481" max="9481" width="9.6640625" style="1" customWidth="1"/>
    <col min="9482" max="9727" width="9.6640625" style="1"/>
    <col min="9728" max="9728" width="8.88671875" style="1" customWidth="1"/>
    <col min="9729" max="9729" width="48.88671875" style="1" customWidth="1"/>
    <col min="9730" max="9730" width="62.44140625" style="1" bestFit="1" customWidth="1"/>
    <col min="9731" max="9731" width="13" style="1" bestFit="1" customWidth="1"/>
    <col min="9732" max="9732" width="14.6640625" style="1" bestFit="1" customWidth="1"/>
    <col min="9733" max="9733" width="20.6640625" style="1" customWidth="1"/>
    <col min="9734" max="9734" width="19.109375" style="1" bestFit="1" customWidth="1"/>
    <col min="9735" max="9735" width="20.109375" style="1" bestFit="1" customWidth="1"/>
    <col min="9736" max="9736" width="14.77734375" style="1" customWidth="1"/>
    <col min="9737" max="9737" width="9.6640625" style="1" customWidth="1"/>
    <col min="9738" max="9983" width="9.6640625" style="1"/>
    <col min="9984" max="9984" width="8.88671875" style="1" customWidth="1"/>
    <col min="9985" max="9985" width="48.88671875" style="1" customWidth="1"/>
    <col min="9986" max="9986" width="62.44140625" style="1" bestFit="1" customWidth="1"/>
    <col min="9987" max="9987" width="13" style="1" bestFit="1" customWidth="1"/>
    <col min="9988" max="9988" width="14.6640625" style="1" bestFit="1" customWidth="1"/>
    <col min="9989" max="9989" width="20.6640625" style="1" customWidth="1"/>
    <col min="9990" max="9990" width="19.109375" style="1" bestFit="1" customWidth="1"/>
    <col min="9991" max="9991" width="20.109375" style="1" bestFit="1" customWidth="1"/>
    <col min="9992" max="9992" width="14.77734375" style="1" customWidth="1"/>
    <col min="9993" max="9993" width="9.6640625" style="1" customWidth="1"/>
    <col min="9994" max="10239" width="9.6640625" style="1"/>
    <col min="10240" max="10240" width="8.88671875" style="1" customWidth="1"/>
    <col min="10241" max="10241" width="48.88671875" style="1" customWidth="1"/>
    <col min="10242" max="10242" width="62.44140625" style="1" bestFit="1" customWidth="1"/>
    <col min="10243" max="10243" width="13" style="1" bestFit="1" customWidth="1"/>
    <col min="10244" max="10244" width="14.6640625" style="1" bestFit="1" customWidth="1"/>
    <col min="10245" max="10245" width="20.6640625" style="1" customWidth="1"/>
    <col min="10246" max="10246" width="19.109375" style="1" bestFit="1" customWidth="1"/>
    <col min="10247" max="10247" width="20.109375" style="1" bestFit="1" customWidth="1"/>
    <col min="10248" max="10248" width="14.77734375" style="1" customWidth="1"/>
    <col min="10249" max="10249" width="9.6640625" style="1" customWidth="1"/>
    <col min="10250" max="10495" width="9.6640625" style="1"/>
    <col min="10496" max="10496" width="8.88671875" style="1" customWidth="1"/>
    <col min="10497" max="10497" width="48.88671875" style="1" customWidth="1"/>
    <col min="10498" max="10498" width="62.44140625" style="1" bestFit="1" customWidth="1"/>
    <col min="10499" max="10499" width="13" style="1" bestFit="1" customWidth="1"/>
    <col min="10500" max="10500" width="14.6640625" style="1" bestFit="1" customWidth="1"/>
    <col min="10501" max="10501" width="20.6640625" style="1" customWidth="1"/>
    <col min="10502" max="10502" width="19.109375" style="1" bestFit="1" customWidth="1"/>
    <col min="10503" max="10503" width="20.109375" style="1" bestFit="1" customWidth="1"/>
    <col min="10504" max="10504" width="14.77734375" style="1" customWidth="1"/>
    <col min="10505" max="10505" width="9.6640625" style="1" customWidth="1"/>
    <col min="10506" max="10751" width="9.6640625" style="1"/>
    <col min="10752" max="10752" width="8.88671875" style="1" customWidth="1"/>
    <col min="10753" max="10753" width="48.88671875" style="1" customWidth="1"/>
    <col min="10754" max="10754" width="62.44140625" style="1" bestFit="1" customWidth="1"/>
    <col min="10755" max="10755" width="13" style="1" bestFit="1" customWidth="1"/>
    <col min="10756" max="10756" width="14.6640625" style="1" bestFit="1" customWidth="1"/>
    <col min="10757" max="10757" width="20.6640625" style="1" customWidth="1"/>
    <col min="10758" max="10758" width="19.109375" style="1" bestFit="1" customWidth="1"/>
    <col min="10759" max="10759" width="20.109375" style="1" bestFit="1" customWidth="1"/>
    <col min="10760" max="10760" width="14.77734375" style="1" customWidth="1"/>
    <col min="10761" max="10761" width="9.6640625" style="1" customWidth="1"/>
    <col min="10762" max="11007" width="9.6640625" style="1"/>
    <col min="11008" max="11008" width="8.88671875" style="1" customWidth="1"/>
    <col min="11009" max="11009" width="48.88671875" style="1" customWidth="1"/>
    <col min="11010" max="11010" width="62.44140625" style="1" bestFit="1" customWidth="1"/>
    <col min="11011" max="11011" width="13" style="1" bestFit="1" customWidth="1"/>
    <col min="11012" max="11012" width="14.6640625" style="1" bestFit="1" customWidth="1"/>
    <col min="11013" max="11013" width="20.6640625" style="1" customWidth="1"/>
    <col min="11014" max="11014" width="19.109375" style="1" bestFit="1" customWidth="1"/>
    <col min="11015" max="11015" width="20.109375" style="1" bestFit="1" customWidth="1"/>
    <col min="11016" max="11016" width="14.77734375" style="1" customWidth="1"/>
    <col min="11017" max="11017" width="9.6640625" style="1" customWidth="1"/>
    <col min="11018" max="11263" width="9.6640625" style="1"/>
    <col min="11264" max="11264" width="8.88671875" style="1" customWidth="1"/>
    <col min="11265" max="11265" width="48.88671875" style="1" customWidth="1"/>
    <col min="11266" max="11266" width="62.44140625" style="1" bestFit="1" customWidth="1"/>
    <col min="11267" max="11267" width="13" style="1" bestFit="1" customWidth="1"/>
    <col min="11268" max="11268" width="14.6640625" style="1" bestFit="1" customWidth="1"/>
    <col min="11269" max="11269" width="20.6640625" style="1" customWidth="1"/>
    <col min="11270" max="11270" width="19.109375" style="1" bestFit="1" customWidth="1"/>
    <col min="11271" max="11271" width="20.109375" style="1" bestFit="1" customWidth="1"/>
    <col min="11272" max="11272" width="14.77734375" style="1" customWidth="1"/>
    <col min="11273" max="11273" width="9.6640625" style="1" customWidth="1"/>
    <col min="11274" max="11519" width="9.6640625" style="1"/>
    <col min="11520" max="11520" width="8.88671875" style="1" customWidth="1"/>
    <col min="11521" max="11521" width="48.88671875" style="1" customWidth="1"/>
    <col min="11522" max="11522" width="62.44140625" style="1" bestFit="1" customWidth="1"/>
    <col min="11523" max="11523" width="13" style="1" bestFit="1" customWidth="1"/>
    <col min="11524" max="11524" width="14.6640625" style="1" bestFit="1" customWidth="1"/>
    <col min="11525" max="11525" width="20.6640625" style="1" customWidth="1"/>
    <col min="11526" max="11526" width="19.109375" style="1" bestFit="1" customWidth="1"/>
    <col min="11527" max="11527" width="20.109375" style="1" bestFit="1" customWidth="1"/>
    <col min="11528" max="11528" width="14.77734375" style="1" customWidth="1"/>
    <col min="11529" max="11529" width="9.6640625" style="1" customWidth="1"/>
    <col min="11530" max="11775" width="9.6640625" style="1"/>
    <col min="11776" max="11776" width="8.88671875" style="1" customWidth="1"/>
    <col min="11777" max="11777" width="48.88671875" style="1" customWidth="1"/>
    <col min="11778" max="11778" width="62.44140625" style="1" bestFit="1" customWidth="1"/>
    <col min="11779" max="11779" width="13" style="1" bestFit="1" customWidth="1"/>
    <col min="11780" max="11780" width="14.6640625" style="1" bestFit="1" customWidth="1"/>
    <col min="11781" max="11781" width="20.6640625" style="1" customWidth="1"/>
    <col min="11782" max="11782" width="19.109375" style="1" bestFit="1" customWidth="1"/>
    <col min="11783" max="11783" width="20.109375" style="1" bestFit="1" customWidth="1"/>
    <col min="11784" max="11784" width="14.77734375" style="1" customWidth="1"/>
    <col min="11785" max="11785" width="9.6640625" style="1" customWidth="1"/>
    <col min="11786" max="12031" width="9.6640625" style="1"/>
    <col min="12032" max="12032" width="8.88671875" style="1" customWidth="1"/>
    <col min="12033" max="12033" width="48.88671875" style="1" customWidth="1"/>
    <col min="12034" max="12034" width="62.44140625" style="1" bestFit="1" customWidth="1"/>
    <col min="12035" max="12035" width="13" style="1" bestFit="1" customWidth="1"/>
    <col min="12036" max="12036" width="14.6640625" style="1" bestFit="1" customWidth="1"/>
    <col min="12037" max="12037" width="20.6640625" style="1" customWidth="1"/>
    <col min="12038" max="12038" width="19.109375" style="1" bestFit="1" customWidth="1"/>
    <col min="12039" max="12039" width="20.109375" style="1" bestFit="1" customWidth="1"/>
    <col min="12040" max="12040" width="14.77734375" style="1" customWidth="1"/>
    <col min="12041" max="12041" width="9.6640625" style="1" customWidth="1"/>
    <col min="12042" max="12287" width="9.6640625" style="1"/>
    <col min="12288" max="12288" width="8.88671875" style="1" customWidth="1"/>
    <col min="12289" max="12289" width="48.88671875" style="1" customWidth="1"/>
    <col min="12290" max="12290" width="62.44140625" style="1" bestFit="1" customWidth="1"/>
    <col min="12291" max="12291" width="13" style="1" bestFit="1" customWidth="1"/>
    <col min="12292" max="12292" width="14.6640625" style="1" bestFit="1" customWidth="1"/>
    <col min="12293" max="12293" width="20.6640625" style="1" customWidth="1"/>
    <col min="12294" max="12294" width="19.109375" style="1" bestFit="1" customWidth="1"/>
    <col min="12295" max="12295" width="20.109375" style="1" bestFit="1" customWidth="1"/>
    <col min="12296" max="12296" width="14.77734375" style="1" customWidth="1"/>
    <col min="12297" max="12297" width="9.6640625" style="1" customWidth="1"/>
    <col min="12298" max="12543" width="9.6640625" style="1"/>
    <col min="12544" max="12544" width="8.88671875" style="1" customWidth="1"/>
    <col min="12545" max="12545" width="48.88671875" style="1" customWidth="1"/>
    <col min="12546" max="12546" width="62.44140625" style="1" bestFit="1" customWidth="1"/>
    <col min="12547" max="12547" width="13" style="1" bestFit="1" customWidth="1"/>
    <col min="12548" max="12548" width="14.6640625" style="1" bestFit="1" customWidth="1"/>
    <col min="12549" max="12549" width="20.6640625" style="1" customWidth="1"/>
    <col min="12550" max="12550" width="19.109375" style="1" bestFit="1" customWidth="1"/>
    <col min="12551" max="12551" width="20.109375" style="1" bestFit="1" customWidth="1"/>
    <col min="12552" max="12552" width="14.77734375" style="1" customWidth="1"/>
    <col min="12553" max="12553" width="9.6640625" style="1" customWidth="1"/>
    <col min="12554" max="12799" width="9.6640625" style="1"/>
    <col min="12800" max="12800" width="8.88671875" style="1" customWidth="1"/>
    <col min="12801" max="12801" width="48.88671875" style="1" customWidth="1"/>
    <col min="12802" max="12802" width="62.44140625" style="1" bestFit="1" customWidth="1"/>
    <col min="12803" max="12803" width="13" style="1" bestFit="1" customWidth="1"/>
    <col min="12804" max="12804" width="14.6640625" style="1" bestFit="1" customWidth="1"/>
    <col min="12805" max="12805" width="20.6640625" style="1" customWidth="1"/>
    <col min="12806" max="12806" width="19.109375" style="1" bestFit="1" customWidth="1"/>
    <col min="12807" max="12807" width="20.109375" style="1" bestFit="1" customWidth="1"/>
    <col min="12808" max="12808" width="14.77734375" style="1" customWidth="1"/>
    <col min="12809" max="12809" width="9.6640625" style="1" customWidth="1"/>
    <col min="12810" max="13055" width="9.6640625" style="1"/>
    <col min="13056" max="13056" width="8.88671875" style="1" customWidth="1"/>
    <col min="13057" max="13057" width="48.88671875" style="1" customWidth="1"/>
    <col min="13058" max="13058" width="62.44140625" style="1" bestFit="1" customWidth="1"/>
    <col min="13059" max="13059" width="13" style="1" bestFit="1" customWidth="1"/>
    <col min="13060" max="13060" width="14.6640625" style="1" bestFit="1" customWidth="1"/>
    <col min="13061" max="13061" width="20.6640625" style="1" customWidth="1"/>
    <col min="13062" max="13062" width="19.109375" style="1" bestFit="1" customWidth="1"/>
    <col min="13063" max="13063" width="20.109375" style="1" bestFit="1" customWidth="1"/>
    <col min="13064" max="13064" width="14.77734375" style="1" customWidth="1"/>
    <col min="13065" max="13065" width="9.6640625" style="1" customWidth="1"/>
    <col min="13066" max="13311" width="9.6640625" style="1"/>
    <col min="13312" max="13312" width="8.88671875" style="1" customWidth="1"/>
    <col min="13313" max="13313" width="48.88671875" style="1" customWidth="1"/>
    <col min="13314" max="13314" width="62.44140625" style="1" bestFit="1" customWidth="1"/>
    <col min="13315" max="13315" width="13" style="1" bestFit="1" customWidth="1"/>
    <col min="13316" max="13316" width="14.6640625" style="1" bestFit="1" customWidth="1"/>
    <col min="13317" max="13317" width="20.6640625" style="1" customWidth="1"/>
    <col min="13318" max="13318" width="19.109375" style="1" bestFit="1" customWidth="1"/>
    <col min="13319" max="13319" width="20.109375" style="1" bestFit="1" customWidth="1"/>
    <col min="13320" max="13320" width="14.77734375" style="1" customWidth="1"/>
    <col min="13321" max="13321" width="9.6640625" style="1" customWidth="1"/>
    <col min="13322" max="13567" width="9.6640625" style="1"/>
    <col min="13568" max="13568" width="8.88671875" style="1" customWidth="1"/>
    <col min="13569" max="13569" width="48.88671875" style="1" customWidth="1"/>
    <col min="13570" max="13570" width="62.44140625" style="1" bestFit="1" customWidth="1"/>
    <col min="13571" max="13571" width="13" style="1" bestFit="1" customWidth="1"/>
    <col min="13572" max="13572" width="14.6640625" style="1" bestFit="1" customWidth="1"/>
    <col min="13573" max="13573" width="20.6640625" style="1" customWidth="1"/>
    <col min="13574" max="13574" width="19.109375" style="1" bestFit="1" customWidth="1"/>
    <col min="13575" max="13575" width="20.109375" style="1" bestFit="1" customWidth="1"/>
    <col min="13576" max="13576" width="14.77734375" style="1" customWidth="1"/>
    <col min="13577" max="13577" width="9.6640625" style="1" customWidth="1"/>
    <col min="13578" max="13823" width="9.6640625" style="1"/>
    <col min="13824" max="13824" width="8.88671875" style="1" customWidth="1"/>
    <col min="13825" max="13825" width="48.88671875" style="1" customWidth="1"/>
    <col min="13826" max="13826" width="62.44140625" style="1" bestFit="1" customWidth="1"/>
    <col min="13827" max="13827" width="13" style="1" bestFit="1" customWidth="1"/>
    <col min="13828" max="13828" width="14.6640625" style="1" bestFit="1" customWidth="1"/>
    <col min="13829" max="13829" width="20.6640625" style="1" customWidth="1"/>
    <col min="13830" max="13830" width="19.109375" style="1" bestFit="1" customWidth="1"/>
    <col min="13831" max="13831" width="20.109375" style="1" bestFit="1" customWidth="1"/>
    <col min="13832" max="13832" width="14.77734375" style="1" customWidth="1"/>
    <col min="13833" max="13833" width="9.6640625" style="1" customWidth="1"/>
    <col min="13834" max="14079" width="9.6640625" style="1"/>
    <col min="14080" max="14080" width="8.88671875" style="1" customWidth="1"/>
    <col min="14081" max="14081" width="48.88671875" style="1" customWidth="1"/>
    <col min="14082" max="14082" width="62.44140625" style="1" bestFit="1" customWidth="1"/>
    <col min="14083" max="14083" width="13" style="1" bestFit="1" customWidth="1"/>
    <col min="14084" max="14084" width="14.6640625" style="1" bestFit="1" customWidth="1"/>
    <col min="14085" max="14085" width="20.6640625" style="1" customWidth="1"/>
    <col min="14086" max="14086" width="19.109375" style="1" bestFit="1" customWidth="1"/>
    <col min="14087" max="14087" width="20.109375" style="1" bestFit="1" customWidth="1"/>
    <col min="14088" max="14088" width="14.77734375" style="1" customWidth="1"/>
    <col min="14089" max="14089" width="9.6640625" style="1" customWidth="1"/>
    <col min="14090" max="14335" width="9.6640625" style="1"/>
    <col min="14336" max="14336" width="8.88671875" style="1" customWidth="1"/>
    <col min="14337" max="14337" width="48.88671875" style="1" customWidth="1"/>
    <col min="14338" max="14338" width="62.44140625" style="1" bestFit="1" customWidth="1"/>
    <col min="14339" max="14339" width="13" style="1" bestFit="1" customWidth="1"/>
    <col min="14340" max="14340" width="14.6640625" style="1" bestFit="1" customWidth="1"/>
    <col min="14341" max="14341" width="20.6640625" style="1" customWidth="1"/>
    <col min="14342" max="14342" width="19.109375" style="1" bestFit="1" customWidth="1"/>
    <col min="14343" max="14343" width="20.109375" style="1" bestFit="1" customWidth="1"/>
    <col min="14344" max="14344" width="14.77734375" style="1" customWidth="1"/>
    <col min="14345" max="14345" width="9.6640625" style="1" customWidth="1"/>
    <col min="14346" max="14591" width="9.6640625" style="1"/>
    <col min="14592" max="14592" width="8.88671875" style="1" customWidth="1"/>
    <col min="14593" max="14593" width="48.88671875" style="1" customWidth="1"/>
    <col min="14594" max="14594" width="62.44140625" style="1" bestFit="1" customWidth="1"/>
    <col min="14595" max="14595" width="13" style="1" bestFit="1" customWidth="1"/>
    <col min="14596" max="14596" width="14.6640625" style="1" bestFit="1" customWidth="1"/>
    <col min="14597" max="14597" width="20.6640625" style="1" customWidth="1"/>
    <col min="14598" max="14598" width="19.109375" style="1" bestFit="1" customWidth="1"/>
    <col min="14599" max="14599" width="20.109375" style="1" bestFit="1" customWidth="1"/>
    <col min="14600" max="14600" width="14.77734375" style="1" customWidth="1"/>
    <col min="14601" max="14601" width="9.6640625" style="1" customWidth="1"/>
    <col min="14602" max="14847" width="9.6640625" style="1"/>
    <col min="14848" max="14848" width="8.88671875" style="1" customWidth="1"/>
    <col min="14849" max="14849" width="48.88671875" style="1" customWidth="1"/>
    <col min="14850" max="14850" width="62.44140625" style="1" bestFit="1" customWidth="1"/>
    <col min="14851" max="14851" width="13" style="1" bestFit="1" customWidth="1"/>
    <col min="14852" max="14852" width="14.6640625" style="1" bestFit="1" customWidth="1"/>
    <col min="14853" max="14853" width="20.6640625" style="1" customWidth="1"/>
    <col min="14854" max="14854" width="19.109375" style="1" bestFit="1" customWidth="1"/>
    <col min="14855" max="14855" width="20.109375" style="1" bestFit="1" customWidth="1"/>
    <col min="14856" max="14856" width="14.77734375" style="1" customWidth="1"/>
    <col min="14857" max="14857" width="9.6640625" style="1" customWidth="1"/>
    <col min="14858" max="15103" width="9.6640625" style="1"/>
    <col min="15104" max="15104" width="8.88671875" style="1" customWidth="1"/>
    <col min="15105" max="15105" width="48.88671875" style="1" customWidth="1"/>
    <col min="15106" max="15106" width="62.44140625" style="1" bestFit="1" customWidth="1"/>
    <col min="15107" max="15107" width="13" style="1" bestFit="1" customWidth="1"/>
    <col min="15108" max="15108" width="14.6640625" style="1" bestFit="1" customWidth="1"/>
    <col min="15109" max="15109" width="20.6640625" style="1" customWidth="1"/>
    <col min="15110" max="15110" width="19.109375" style="1" bestFit="1" customWidth="1"/>
    <col min="15111" max="15111" width="20.109375" style="1" bestFit="1" customWidth="1"/>
    <col min="15112" max="15112" width="14.77734375" style="1" customWidth="1"/>
    <col min="15113" max="15113" width="9.6640625" style="1" customWidth="1"/>
    <col min="15114" max="15359" width="9.6640625" style="1"/>
    <col min="15360" max="15360" width="8.88671875" style="1" customWidth="1"/>
    <col min="15361" max="15361" width="48.88671875" style="1" customWidth="1"/>
    <col min="15362" max="15362" width="62.44140625" style="1" bestFit="1" customWidth="1"/>
    <col min="15363" max="15363" width="13" style="1" bestFit="1" customWidth="1"/>
    <col min="15364" max="15364" width="14.6640625" style="1" bestFit="1" customWidth="1"/>
    <col min="15365" max="15365" width="20.6640625" style="1" customWidth="1"/>
    <col min="15366" max="15366" width="19.109375" style="1" bestFit="1" customWidth="1"/>
    <col min="15367" max="15367" width="20.109375" style="1" bestFit="1" customWidth="1"/>
    <col min="15368" max="15368" width="14.77734375" style="1" customWidth="1"/>
    <col min="15369" max="15369" width="9.6640625" style="1" customWidth="1"/>
    <col min="15370" max="15615" width="9.6640625" style="1"/>
    <col min="15616" max="15616" width="8.88671875" style="1" customWidth="1"/>
    <col min="15617" max="15617" width="48.88671875" style="1" customWidth="1"/>
    <col min="15618" max="15618" width="62.44140625" style="1" bestFit="1" customWidth="1"/>
    <col min="15619" max="15619" width="13" style="1" bestFit="1" customWidth="1"/>
    <col min="15620" max="15620" width="14.6640625" style="1" bestFit="1" customWidth="1"/>
    <col min="15621" max="15621" width="20.6640625" style="1" customWidth="1"/>
    <col min="15622" max="15622" width="19.109375" style="1" bestFit="1" customWidth="1"/>
    <col min="15623" max="15623" width="20.109375" style="1" bestFit="1" customWidth="1"/>
    <col min="15624" max="15624" width="14.77734375" style="1" customWidth="1"/>
    <col min="15625" max="15625" width="9.6640625" style="1" customWidth="1"/>
    <col min="15626" max="15871" width="9.6640625" style="1"/>
    <col min="15872" max="15872" width="8.88671875" style="1" customWidth="1"/>
    <col min="15873" max="15873" width="48.88671875" style="1" customWidth="1"/>
    <col min="15874" max="15874" width="62.44140625" style="1" bestFit="1" customWidth="1"/>
    <col min="15875" max="15875" width="13" style="1" bestFit="1" customWidth="1"/>
    <col min="15876" max="15876" width="14.6640625" style="1" bestFit="1" customWidth="1"/>
    <col min="15877" max="15877" width="20.6640625" style="1" customWidth="1"/>
    <col min="15878" max="15878" width="19.109375" style="1" bestFit="1" customWidth="1"/>
    <col min="15879" max="15879" width="20.109375" style="1" bestFit="1" customWidth="1"/>
    <col min="15880" max="15880" width="14.77734375" style="1" customWidth="1"/>
    <col min="15881" max="15881" width="9.6640625" style="1" customWidth="1"/>
    <col min="15882" max="16127" width="9.6640625" style="1"/>
    <col min="16128" max="16128" width="8.88671875" style="1" customWidth="1"/>
    <col min="16129" max="16129" width="48.88671875" style="1" customWidth="1"/>
    <col min="16130" max="16130" width="62.44140625" style="1" bestFit="1" customWidth="1"/>
    <col min="16131" max="16131" width="13" style="1" bestFit="1" customWidth="1"/>
    <col min="16132" max="16132" width="14.6640625" style="1" bestFit="1" customWidth="1"/>
    <col min="16133" max="16133" width="20.6640625" style="1" customWidth="1"/>
    <col min="16134" max="16134" width="19.109375" style="1" bestFit="1" customWidth="1"/>
    <col min="16135" max="16135" width="20.109375" style="1" bestFit="1" customWidth="1"/>
    <col min="16136" max="16136" width="14.77734375" style="1" customWidth="1"/>
    <col min="16137" max="16137" width="9.6640625" style="1" customWidth="1"/>
    <col min="16138" max="16384" width="9.6640625" style="1"/>
  </cols>
  <sheetData>
    <row r="1" spans="1:10" ht="26.25" x14ac:dyDescent="0.4">
      <c r="A1" s="68"/>
      <c r="B1" s="62" t="s">
        <v>149</v>
      </c>
      <c r="C1" s="65" t="s">
        <v>148</v>
      </c>
      <c r="D1" s="64"/>
      <c r="E1" s="64"/>
      <c r="F1" s="67" t="s">
        <v>147</v>
      </c>
      <c r="G1" s="62" t="s">
        <v>146</v>
      </c>
      <c r="H1" s="61"/>
      <c r="I1" s="66"/>
    </row>
    <row r="2" spans="1:10" ht="26.25" x14ac:dyDescent="0.4">
      <c r="A2" s="30"/>
      <c r="B2" s="62" t="s">
        <v>145</v>
      </c>
      <c r="C2" s="65" t="s">
        <v>144</v>
      </c>
      <c r="D2" s="64"/>
      <c r="E2" s="64"/>
      <c r="F2" s="63" t="s">
        <v>143</v>
      </c>
      <c r="G2" s="62"/>
      <c r="H2" s="61"/>
      <c r="I2" s="61"/>
    </row>
    <row r="3" spans="1:10" ht="27" thickBot="1" x14ac:dyDescent="0.45">
      <c r="A3" s="30"/>
      <c r="B3" s="57" t="s">
        <v>142</v>
      </c>
      <c r="C3" s="60"/>
      <c r="D3" s="59"/>
      <c r="E3" s="59"/>
      <c r="F3" s="58" t="s">
        <v>141</v>
      </c>
      <c r="G3" s="57"/>
      <c r="H3" s="56"/>
      <c r="I3" s="56"/>
    </row>
    <row r="4" spans="1:10" ht="24" thickTop="1" x14ac:dyDescent="0.35">
      <c r="A4" s="30"/>
      <c r="B4" s="55" t="s">
        <v>140</v>
      </c>
      <c r="C4" s="55"/>
      <c r="D4" s="55"/>
      <c r="E4" s="55"/>
      <c r="F4" s="53"/>
      <c r="G4" s="54"/>
      <c r="H4" s="53" t="s">
        <v>139</v>
      </c>
      <c r="I4" s="52"/>
    </row>
    <row r="5" spans="1:10" ht="23.25" x14ac:dyDescent="0.35">
      <c r="A5" s="30"/>
      <c r="B5" s="50"/>
      <c r="C5" s="50"/>
      <c r="D5" s="50"/>
      <c r="E5" s="50"/>
      <c r="F5" s="48" t="s">
        <v>138</v>
      </c>
      <c r="G5" s="49" t="s">
        <v>138</v>
      </c>
      <c r="H5" s="48" t="s">
        <v>137</v>
      </c>
      <c r="I5" s="51"/>
    </row>
    <row r="6" spans="1:10" ht="23.25" x14ac:dyDescent="0.35">
      <c r="A6" s="30"/>
      <c r="B6" s="50"/>
      <c r="C6" s="49" t="s">
        <v>136</v>
      </c>
      <c r="D6" s="49" t="s">
        <v>135</v>
      </c>
      <c r="E6" s="49" t="s">
        <v>134</v>
      </c>
      <c r="F6" s="48" t="s">
        <v>124</v>
      </c>
      <c r="G6" s="49" t="s">
        <v>124</v>
      </c>
      <c r="H6" s="48" t="s">
        <v>133</v>
      </c>
      <c r="I6" s="48" t="s">
        <v>132</v>
      </c>
    </row>
    <row r="7" spans="1:10" ht="23.25" x14ac:dyDescent="0.35">
      <c r="A7" s="30"/>
      <c r="B7" s="47" t="s">
        <v>131</v>
      </c>
      <c r="C7" s="47" t="s">
        <v>130</v>
      </c>
      <c r="D7" s="47" t="s">
        <v>129</v>
      </c>
      <c r="E7" s="47" t="s">
        <v>128</v>
      </c>
      <c r="F7" s="46" t="s">
        <v>127</v>
      </c>
      <c r="G7" s="47" t="s">
        <v>126</v>
      </c>
      <c r="H7" s="46" t="s">
        <v>125</v>
      </c>
      <c r="I7" s="46" t="s">
        <v>124</v>
      </c>
    </row>
    <row r="8" spans="1:10" s="17" customFormat="1" ht="23.25" x14ac:dyDescent="0.35">
      <c r="A8" s="30"/>
      <c r="B8" s="45" t="s">
        <v>123</v>
      </c>
      <c r="C8" s="45" t="s">
        <v>122</v>
      </c>
      <c r="D8" s="44" t="s">
        <v>29</v>
      </c>
      <c r="E8" s="44">
        <v>12</v>
      </c>
      <c r="F8" s="43">
        <v>190000</v>
      </c>
      <c r="G8" s="42"/>
      <c r="H8" s="41">
        <v>20000</v>
      </c>
      <c r="I8" s="41">
        <f>SUM(F8:H8)</f>
        <v>210000</v>
      </c>
    </row>
    <row r="9" spans="1:10" s="17" customFormat="1" ht="23.25" x14ac:dyDescent="0.35">
      <c r="A9" s="30"/>
      <c r="B9" s="15" t="s">
        <v>121</v>
      </c>
      <c r="C9" s="40" t="s">
        <v>120</v>
      </c>
      <c r="D9" s="14" t="s">
        <v>29</v>
      </c>
      <c r="E9" s="14">
        <v>12</v>
      </c>
      <c r="F9" s="12">
        <v>36000</v>
      </c>
      <c r="G9" s="13"/>
      <c r="H9" s="16"/>
      <c r="I9" s="12">
        <f>SUM(F9:H9)</f>
        <v>36000</v>
      </c>
    </row>
    <row r="10" spans="1:10" s="17" customFormat="1" ht="23.25" x14ac:dyDescent="0.35">
      <c r="A10" s="30"/>
      <c r="B10" s="18" t="s">
        <v>119</v>
      </c>
      <c r="C10" s="32" t="s">
        <v>27</v>
      </c>
      <c r="D10" s="14" t="s">
        <v>29</v>
      </c>
      <c r="E10" s="14">
        <v>12</v>
      </c>
      <c r="F10" s="12">
        <v>40000</v>
      </c>
      <c r="G10" s="13"/>
      <c r="H10" s="16"/>
      <c r="I10" s="12">
        <f>SUM(F10:H10)</f>
        <v>40000</v>
      </c>
      <c r="J10" s="38"/>
    </row>
    <row r="11" spans="1:10" s="17" customFormat="1" ht="23.25" x14ac:dyDescent="0.35">
      <c r="A11" s="30"/>
      <c r="B11" s="15" t="s">
        <v>118</v>
      </c>
      <c r="C11" s="15" t="s">
        <v>117</v>
      </c>
      <c r="D11" s="14" t="s">
        <v>29</v>
      </c>
      <c r="E11" s="14">
        <v>12</v>
      </c>
      <c r="F11" s="39">
        <v>34984.29</v>
      </c>
      <c r="G11" s="16">
        <v>33369.599999999999</v>
      </c>
      <c r="H11" s="16"/>
      <c r="I11" s="12">
        <f>SUM(F11:H11)</f>
        <v>68353.89</v>
      </c>
      <c r="J11" s="38"/>
    </row>
    <row r="12" spans="1:10" s="17" customFormat="1" ht="23.25" x14ac:dyDescent="0.35">
      <c r="A12" s="30"/>
      <c r="B12" s="15" t="s">
        <v>116</v>
      </c>
      <c r="C12" s="15" t="s">
        <v>115</v>
      </c>
      <c r="D12" s="14" t="s">
        <v>29</v>
      </c>
      <c r="E12" s="14">
        <v>12</v>
      </c>
      <c r="F12" s="12">
        <f>35568+1236.7</f>
        <v>36804.699999999997</v>
      </c>
      <c r="G12" s="13"/>
      <c r="H12" s="16"/>
      <c r="I12" s="12">
        <f>SUM(F12:H12)</f>
        <v>36804.699999999997</v>
      </c>
      <c r="J12" s="38"/>
    </row>
    <row r="13" spans="1:10" s="17" customFormat="1" ht="23.25" x14ac:dyDescent="0.35">
      <c r="A13" s="30"/>
      <c r="B13" s="37" t="s">
        <v>114</v>
      </c>
      <c r="C13" s="36" t="s">
        <v>113</v>
      </c>
      <c r="D13" s="14" t="s">
        <v>29</v>
      </c>
      <c r="E13" s="14">
        <v>12</v>
      </c>
      <c r="F13" s="12">
        <v>60000</v>
      </c>
      <c r="G13" s="13"/>
      <c r="H13" s="16"/>
      <c r="I13" s="12">
        <f>SUM(F13:H13)</f>
        <v>60000</v>
      </c>
    </row>
    <row r="14" spans="1:10" s="17" customFormat="1" ht="23.25" x14ac:dyDescent="0.35">
      <c r="A14" s="30"/>
      <c r="B14" s="37" t="s">
        <v>112</v>
      </c>
      <c r="C14" s="36" t="s">
        <v>111</v>
      </c>
      <c r="D14" s="14" t="s">
        <v>29</v>
      </c>
      <c r="E14" s="14">
        <v>12</v>
      </c>
      <c r="F14" s="12">
        <v>40000</v>
      </c>
      <c r="G14" s="13"/>
      <c r="H14" s="16"/>
      <c r="I14" s="12">
        <f>SUM(F14:H14)</f>
        <v>40000</v>
      </c>
    </row>
    <row r="15" spans="1:10" s="17" customFormat="1" ht="23.25" x14ac:dyDescent="0.35">
      <c r="A15" s="30"/>
      <c r="B15" s="37" t="s">
        <v>110</v>
      </c>
      <c r="C15" s="36" t="s">
        <v>109</v>
      </c>
      <c r="D15" s="14" t="s">
        <v>29</v>
      </c>
      <c r="E15" s="14">
        <v>12</v>
      </c>
      <c r="F15" s="12">
        <v>34000</v>
      </c>
      <c r="G15" s="13"/>
      <c r="H15" s="16"/>
      <c r="I15" s="12">
        <f>SUM(F15:H15)</f>
        <v>34000</v>
      </c>
    </row>
    <row r="16" spans="1:10" s="17" customFormat="1" ht="23.25" x14ac:dyDescent="0.35">
      <c r="A16" s="30"/>
      <c r="B16" s="18" t="s">
        <v>108</v>
      </c>
      <c r="C16" s="32" t="s">
        <v>107</v>
      </c>
      <c r="D16" s="14" t="s">
        <v>29</v>
      </c>
      <c r="E16" s="14">
        <v>12</v>
      </c>
      <c r="F16" s="12">
        <v>36805</v>
      </c>
      <c r="G16" s="13"/>
      <c r="H16" s="16"/>
      <c r="I16" s="12">
        <f>SUM(F16:H16)</f>
        <v>36805</v>
      </c>
    </row>
    <row r="17" spans="1:9" s="17" customFormat="1" ht="23.25" x14ac:dyDescent="0.35">
      <c r="A17" s="30"/>
      <c r="B17" s="18" t="s">
        <v>106</v>
      </c>
      <c r="C17" s="35" t="s">
        <v>105</v>
      </c>
      <c r="D17" s="14" t="s">
        <v>29</v>
      </c>
      <c r="E17" s="14">
        <v>12</v>
      </c>
      <c r="F17" s="12">
        <v>55000</v>
      </c>
      <c r="G17" s="13"/>
      <c r="H17" s="16"/>
      <c r="I17" s="12">
        <f>SUM(F17:H17)</f>
        <v>55000</v>
      </c>
    </row>
    <row r="18" spans="1:9" s="17" customFormat="1" ht="23.25" x14ac:dyDescent="0.35">
      <c r="A18" s="30"/>
      <c r="B18" s="34" t="s">
        <v>104</v>
      </c>
      <c r="C18" s="33" t="s">
        <v>103</v>
      </c>
      <c r="D18" s="14" t="s">
        <v>29</v>
      </c>
      <c r="E18" s="14">
        <v>12</v>
      </c>
      <c r="F18" s="12">
        <v>20200</v>
      </c>
      <c r="G18" s="13"/>
      <c r="H18" s="16">
        <v>60600</v>
      </c>
      <c r="I18" s="12">
        <f>SUM(F18:H18)</f>
        <v>80800</v>
      </c>
    </row>
    <row r="19" spans="1:9" s="17" customFormat="1" ht="23.25" x14ac:dyDescent="0.35">
      <c r="A19" s="30"/>
      <c r="B19" s="18" t="s">
        <v>102</v>
      </c>
      <c r="C19" s="15" t="s">
        <v>101</v>
      </c>
      <c r="D19" s="14" t="s">
        <v>29</v>
      </c>
      <c r="E19" s="14">
        <v>12</v>
      </c>
      <c r="F19" s="12">
        <v>60000</v>
      </c>
      <c r="G19" s="13"/>
      <c r="H19" s="16"/>
      <c r="I19" s="12">
        <f>SUM(F19:H19)</f>
        <v>60000</v>
      </c>
    </row>
    <row r="20" spans="1:9" s="17" customFormat="1" ht="23.25" x14ac:dyDescent="0.35">
      <c r="A20" s="30"/>
      <c r="B20" s="18" t="s">
        <v>100</v>
      </c>
      <c r="C20" s="15" t="s">
        <v>99</v>
      </c>
      <c r="D20" s="14" t="s">
        <v>29</v>
      </c>
      <c r="E20" s="14">
        <v>12</v>
      </c>
      <c r="F20" s="12">
        <v>85000</v>
      </c>
      <c r="G20" s="13"/>
      <c r="H20" s="16"/>
      <c r="I20" s="12">
        <f>SUM(F20:H20)</f>
        <v>85000</v>
      </c>
    </row>
    <row r="21" spans="1:9" s="17" customFormat="1" ht="23.25" x14ac:dyDescent="0.35">
      <c r="A21" s="30"/>
      <c r="B21" s="18" t="s">
        <v>98</v>
      </c>
      <c r="C21" s="15" t="s">
        <v>97</v>
      </c>
      <c r="D21" s="14" t="s">
        <v>29</v>
      </c>
      <c r="E21" s="14">
        <v>12</v>
      </c>
      <c r="F21" s="12">
        <v>60000</v>
      </c>
      <c r="G21" s="13"/>
      <c r="H21" s="16"/>
      <c r="I21" s="12">
        <f>SUM(F21:H21)</f>
        <v>60000</v>
      </c>
    </row>
    <row r="22" spans="1:9" s="17" customFormat="1" ht="23.25" x14ac:dyDescent="0.35">
      <c r="A22" s="30"/>
      <c r="B22" s="15" t="s">
        <v>96</v>
      </c>
      <c r="C22" s="15" t="s">
        <v>95</v>
      </c>
      <c r="D22" s="14" t="s">
        <v>29</v>
      </c>
      <c r="E22" s="14">
        <v>12</v>
      </c>
      <c r="F22" s="12">
        <v>39952</v>
      </c>
      <c r="G22" s="13"/>
      <c r="H22" s="16"/>
      <c r="I22" s="12">
        <f>SUM(F22:H22)</f>
        <v>39952</v>
      </c>
    </row>
    <row r="23" spans="1:9" s="17" customFormat="1" ht="23.25" x14ac:dyDescent="0.35">
      <c r="A23" s="30"/>
      <c r="B23" s="18" t="s">
        <v>94</v>
      </c>
      <c r="C23" s="32" t="s">
        <v>93</v>
      </c>
      <c r="D23" s="14" t="s">
        <v>29</v>
      </c>
      <c r="E23" s="14">
        <v>12</v>
      </c>
      <c r="F23" s="12">
        <v>59160</v>
      </c>
      <c r="G23" s="13"/>
      <c r="H23" s="16"/>
      <c r="I23" s="12">
        <f>SUM(F23:H23)</f>
        <v>59160</v>
      </c>
    </row>
    <row r="24" spans="1:9" s="17" customFormat="1" ht="21.6" customHeight="1" x14ac:dyDescent="0.35">
      <c r="A24" s="30"/>
      <c r="B24" s="15" t="s">
        <v>92</v>
      </c>
      <c r="C24" s="15" t="s">
        <v>91</v>
      </c>
      <c r="D24" s="14" t="s">
        <v>29</v>
      </c>
      <c r="E24" s="14">
        <v>12</v>
      </c>
      <c r="F24" s="12">
        <v>61360.54</v>
      </c>
      <c r="G24" s="13"/>
      <c r="H24" s="16"/>
      <c r="I24" s="12">
        <f>SUM(F24:H24)</f>
        <v>61360.54</v>
      </c>
    </row>
    <row r="25" spans="1:9" s="17" customFormat="1" ht="23.25" x14ac:dyDescent="0.35">
      <c r="A25" s="30"/>
      <c r="B25" s="15" t="s">
        <v>90</v>
      </c>
      <c r="C25" s="15" t="s">
        <v>89</v>
      </c>
      <c r="D25" s="14" t="s">
        <v>29</v>
      </c>
      <c r="E25" s="14">
        <v>12</v>
      </c>
      <c r="F25" s="12">
        <v>200000</v>
      </c>
      <c r="G25" s="13"/>
      <c r="H25" s="12">
        <v>125000</v>
      </c>
      <c r="I25" s="12">
        <f>SUM(F25:H25)</f>
        <v>325000</v>
      </c>
    </row>
    <row r="26" spans="1:9" s="17" customFormat="1" ht="23.25" x14ac:dyDescent="0.35">
      <c r="A26" s="30"/>
      <c r="B26" s="31" t="s">
        <v>88</v>
      </c>
      <c r="C26" s="15" t="s">
        <v>87</v>
      </c>
      <c r="D26" s="14" t="s">
        <v>29</v>
      </c>
      <c r="E26" s="14">
        <v>12</v>
      </c>
      <c r="F26" s="12">
        <v>70000</v>
      </c>
      <c r="G26" s="13"/>
      <c r="H26" s="16"/>
      <c r="I26" s="12">
        <f>SUM(F26:H26)</f>
        <v>70000</v>
      </c>
    </row>
    <row r="27" spans="1:9" s="17" customFormat="1" ht="23.25" x14ac:dyDescent="0.35">
      <c r="A27" s="30"/>
      <c r="B27" s="31" t="s">
        <v>86</v>
      </c>
      <c r="C27" s="15" t="s">
        <v>85</v>
      </c>
      <c r="D27" s="14" t="s">
        <v>29</v>
      </c>
      <c r="E27" s="14">
        <v>12</v>
      </c>
      <c r="F27" s="12">
        <v>70000</v>
      </c>
      <c r="G27" s="13"/>
      <c r="H27" s="16"/>
      <c r="I27" s="12">
        <f>SUM(F27:H27)</f>
        <v>70000</v>
      </c>
    </row>
    <row r="28" spans="1:9" s="17" customFormat="1" ht="23.25" x14ac:dyDescent="0.35">
      <c r="A28" s="30"/>
      <c r="B28" s="31" t="s">
        <v>84</v>
      </c>
      <c r="C28" s="15" t="s">
        <v>83</v>
      </c>
      <c r="D28" s="14" t="s">
        <v>29</v>
      </c>
      <c r="E28" s="14">
        <v>12</v>
      </c>
      <c r="F28" s="12">
        <v>120000</v>
      </c>
      <c r="G28" s="13"/>
      <c r="H28" s="16"/>
      <c r="I28" s="12">
        <f>SUM(F28:H28)</f>
        <v>120000</v>
      </c>
    </row>
    <row r="29" spans="1:9" s="17" customFormat="1" ht="23.25" x14ac:dyDescent="0.35">
      <c r="A29" s="30"/>
      <c r="B29" s="31" t="s">
        <v>82</v>
      </c>
      <c r="C29" s="15" t="s">
        <v>81</v>
      </c>
      <c r="D29" s="14" t="s">
        <v>29</v>
      </c>
      <c r="E29" s="14">
        <v>12</v>
      </c>
      <c r="F29" s="12">
        <v>40000</v>
      </c>
      <c r="G29" s="13"/>
      <c r="H29" s="16"/>
      <c r="I29" s="12">
        <f>SUM(F29:H29)</f>
        <v>40000</v>
      </c>
    </row>
    <row r="30" spans="1:9" s="17" customFormat="1" ht="23.25" x14ac:dyDescent="0.35">
      <c r="A30" s="30"/>
      <c r="B30" s="31" t="s">
        <v>80</v>
      </c>
      <c r="C30" s="15" t="s">
        <v>79</v>
      </c>
      <c r="D30" s="14" t="s">
        <v>29</v>
      </c>
      <c r="E30" s="14">
        <v>12</v>
      </c>
      <c r="F30" s="12">
        <v>70000</v>
      </c>
      <c r="G30" s="13"/>
      <c r="H30" s="16"/>
      <c r="I30" s="12">
        <f>SUM(F30:H30)</f>
        <v>70000</v>
      </c>
    </row>
    <row r="31" spans="1:9" s="17" customFormat="1" ht="23.25" x14ac:dyDescent="0.35">
      <c r="A31" s="30"/>
      <c r="B31" s="31" t="s">
        <v>78</v>
      </c>
      <c r="C31" s="15" t="s">
        <v>77</v>
      </c>
      <c r="D31" s="14" t="s">
        <v>29</v>
      </c>
      <c r="E31" s="14">
        <v>12</v>
      </c>
      <c r="F31" s="12">
        <v>75000</v>
      </c>
      <c r="G31" s="13"/>
      <c r="H31" s="16"/>
      <c r="I31" s="12">
        <f>SUM(F31:H31)</f>
        <v>75000</v>
      </c>
    </row>
    <row r="32" spans="1:9" s="17" customFormat="1" ht="23.25" x14ac:dyDescent="0.35">
      <c r="A32" s="30"/>
      <c r="B32" s="31" t="s">
        <v>76</v>
      </c>
      <c r="C32" s="15" t="s">
        <v>75</v>
      </c>
      <c r="D32" s="14" t="s">
        <v>29</v>
      </c>
      <c r="E32" s="14">
        <v>12</v>
      </c>
      <c r="F32" s="12">
        <v>70000</v>
      </c>
      <c r="G32" s="13"/>
      <c r="H32" s="16"/>
      <c r="I32" s="12">
        <f>SUM(F32:H32)</f>
        <v>70000</v>
      </c>
    </row>
    <row r="33" spans="1:9" s="17" customFormat="1" ht="23.25" x14ac:dyDescent="0.35">
      <c r="A33" s="30"/>
      <c r="B33" s="31" t="s">
        <v>74</v>
      </c>
      <c r="C33" s="15" t="s">
        <v>73</v>
      </c>
      <c r="D33" s="14" t="s">
        <v>29</v>
      </c>
      <c r="E33" s="14">
        <v>12</v>
      </c>
      <c r="F33" s="12">
        <v>62000</v>
      </c>
      <c r="G33" s="13"/>
      <c r="H33" s="16"/>
      <c r="I33" s="12">
        <f>SUM(F33:H33)</f>
        <v>62000</v>
      </c>
    </row>
    <row r="34" spans="1:9" s="17" customFormat="1" ht="23.25" x14ac:dyDescent="0.35">
      <c r="A34" s="30"/>
      <c r="B34" s="31" t="s">
        <v>72</v>
      </c>
      <c r="C34" s="15" t="s">
        <v>71</v>
      </c>
      <c r="D34" s="14" t="s">
        <v>29</v>
      </c>
      <c r="E34" s="14">
        <v>12</v>
      </c>
      <c r="F34" s="12">
        <v>120000</v>
      </c>
      <c r="G34" s="13"/>
      <c r="H34" s="16"/>
      <c r="I34" s="12">
        <f>SUM(F34:H34)</f>
        <v>120000</v>
      </c>
    </row>
    <row r="35" spans="1:9" s="17" customFormat="1" ht="23.25" x14ac:dyDescent="0.35">
      <c r="A35" s="30"/>
      <c r="B35" s="31" t="s">
        <v>70</v>
      </c>
      <c r="C35" s="18" t="s">
        <v>69</v>
      </c>
      <c r="D35" s="14" t="s">
        <v>29</v>
      </c>
      <c r="E35" s="14">
        <v>12</v>
      </c>
      <c r="F35" s="12">
        <v>70000</v>
      </c>
      <c r="G35" s="13"/>
      <c r="H35" s="16"/>
      <c r="I35" s="12">
        <f>SUM(F35:H35)</f>
        <v>70000</v>
      </c>
    </row>
    <row r="36" spans="1:9" s="17" customFormat="1" ht="23.25" x14ac:dyDescent="0.35">
      <c r="A36" s="30"/>
      <c r="B36" s="15" t="s">
        <v>68</v>
      </c>
      <c r="C36" s="15" t="s">
        <v>67</v>
      </c>
      <c r="D36" s="14" t="s">
        <v>29</v>
      </c>
      <c r="E36" s="14">
        <v>12</v>
      </c>
      <c r="F36" s="16">
        <v>250000</v>
      </c>
      <c r="G36" s="13"/>
      <c r="H36" s="12"/>
      <c r="I36" s="12">
        <f>SUM(F36:H36)</f>
        <v>250000</v>
      </c>
    </row>
    <row r="37" spans="1:9" s="17" customFormat="1" ht="23.25" x14ac:dyDescent="0.35">
      <c r="A37" s="30"/>
      <c r="B37" s="15" t="s">
        <v>66</v>
      </c>
      <c r="C37" s="15" t="s">
        <v>65</v>
      </c>
      <c r="D37" s="14" t="s">
        <v>29</v>
      </c>
      <c r="E37" s="14">
        <v>12</v>
      </c>
      <c r="F37" s="16">
        <v>40000</v>
      </c>
      <c r="G37" s="13"/>
      <c r="H37" s="12"/>
      <c r="I37" s="12">
        <f>SUM(F37:H37)</f>
        <v>40000</v>
      </c>
    </row>
    <row r="38" spans="1:9" s="17" customFormat="1" ht="23.25" x14ac:dyDescent="0.35">
      <c r="A38" s="30"/>
      <c r="B38" s="15" t="s">
        <v>64</v>
      </c>
      <c r="C38" s="15" t="s">
        <v>63</v>
      </c>
      <c r="D38" s="14" t="s">
        <v>29</v>
      </c>
      <c r="E38" s="14">
        <v>12</v>
      </c>
      <c r="F38" s="12">
        <v>72000</v>
      </c>
      <c r="G38" s="13"/>
      <c r="H38" s="16"/>
      <c r="I38" s="12">
        <f>SUM(F38:H38)</f>
        <v>72000</v>
      </c>
    </row>
    <row r="39" spans="1:9" s="17" customFormat="1" ht="23.25" x14ac:dyDescent="0.35">
      <c r="A39" s="30"/>
      <c r="B39" s="15" t="s">
        <v>62</v>
      </c>
      <c r="C39" s="15" t="s">
        <v>61</v>
      </c>
      <c r="D39" s="14" t="s">
        <v>29</v>
      </c>
      <c r="E39" s="14">
        <v>12</v>
      </c>
      <c r="F39" s="16">
        <v>55500</v>
      </c>
      <c r="G39" s="13"/>
      <c r="H39" s="16"/>
      <c r="I39" s="12">
        <f>SUM(F39:H39)</f>
        <v>55500</v>
      </c>
    </row>
    <row r="40" spans="1:9" s="17" customFormat="1" ht="23.25" x14ac:dyDescent="0.35">
      <c r="A40" s="30"/>
      <c r="B40" s="15" t="s">
        <v>60</v>
      </c>
      <c r="C40" s="15" t="s">
        <v>59</v>
      </c>
      <c r="D40" s="14" t="s">
        <v>29</v>
      </c>
      <c r="E40" s="14">
        <v>12</v>
      </c>
      <c r="F40" s="12">
        <v>65500</v>
      </c>
      <c r="G40" s="13"/>
      <c r="H40" s="16"/>
      <c r="I40" s="12">
        <f>SUM(F40:H40)</f>
        <v>65500</v>
      </c>
    </row>
    <row r="41" spans="1:9" s="17" customFormat="1" ht="23.25" x14ac:dyDescent="0.35">
      <c r="A41" s="30"/>
      <c r="B41" s="15" t="s">
        <v>58</v>
      </c>
      <c r="C41" s="15" t="s">
        <v>57</v>
      </c>
      <c r="D41" s="14" t="s">
        <v>29</v>
      </c>
      <c r="E41" s="14">
        <v>12</v>
      </c>
      <c r="F41" s="12">
        <v>70000</v>
      </c>
      <c r="G41" s="13"/>
      <c r="H41" s="12"/>
      <c r="I41" s="12">
        <f>SUM(F41:H41)</f>
        <v>70000</v>
      </c>
    </row>
    <row r="42" spans="1:9" s="17" customFormat="1" ht="23.25" x14ac:dyDescent="0.35">
      <c r="A42" s="30"/>
      <c r="B42" s="18" t="s">
        <v>56</v>
      </c>
      <c r="C42" s="15" t="s">
        <v>55</v>
      </c>
      <c r="D42" s="14" t="s">
        <v>29</v>
      </c>
      <c r="E42" s="14">
        <v>12</v>
      </c>
      <c r="F42" s="12">
        <v>46700</v>
      </c>
      <c r="G42" s="13"/>
      <c r="H42" s="16"/>
      <c r="I42" s="12">
        <f>SUM(F42:H42)</f>
        <v>46700</v>
      </c>
    </row>
    <row r="43" spans="1:9" s="17" customFormat="1" ht="23.25" x14ac:dyDescent="0.35">
      <c r="A43" s="30"/>
      <c r="B43" s="27" t="s">
        <v>54</v>
      </c>
      <c r="C43" s="27" t="s">
        <v>53</v>
      </c>
      <c r="D43" s="26" t="s">
        <v>29</v>
      </c>
      <c r="E43" s="26">
        <v>12</v>
      </c>
      <c r="F43" s="16">
        <v>125000</v>
      </c>
      <c r="G43" s="25"/>
      <c r="H43" s="16"/>
      <c r="I43" s="12">
        <f>SUM(F43:H43)</f>
        <v>125000</v>
      </c>
    </row>
    <row r="44" spans="1:9" s="17" customFormat="1" ht="23.25" x14ac:dyDescent="0.35">
      <c r="A44" s="30"/>
      <c r="B44" s="27" t="s">
        <v>52</v>
      </c>
      <c r="C44" s="27" t="s">
        <v>50</v>
      </c>
      <c r="D44" s="26" t="s">
        <v>29</v>
      </c>
      <c r="E44" s="26">
        <v>12</v>
      </c>
      <c r="F44" s="16">
        <v>50000</v>
      </c>
      <c r="G44" s="25"/>
      <c r="H44" s="12"/>
      <c r="I44" s="12">
        <f>SUM(F44:H44)</f>
        <v>50000</v>
      </c>
    </row>
    <row r="45" spans="1:9" s="17" customFormat="1" ht="23.25" x14ac:dyDescent="0.35">
      <c r="A45" s="30"/>
      <c r="B45" s="27" t="s">
        <v>51</v>
      </c>
      <c r="C45" s="27" t="s">
        <v>50</v>
      </c>
      <c r="D45" s="26" t="s">
        <v>29</v>
      </c>
      <c r="E45" s="26">
        <v>12</v>
      </c>
      <c r="F45" s="16">
        <v>80000</v>
      </c>
      <c r="G45" s="25"/>
      <c r="H45" s="16"/>
      <c r="I45" s="12">
        <f>SUM(F45:H45)</f>
        <v>80000</v>
      </c>
    </row>
    <row r="46" spans="1:9" s="17" customFormat="1" ht="23.25" x14ac:dyDescent="0.35">
      <c r="A46" s="30"/>
      <c r="B46" s="27" t="s">
        <v>49</v>
      </c>
      <c r="C46" s="27" t="s">
        <v>48</v>
      </c>
      <c r="D46" s="26" t="s">
        <v>29</v>
      </c>
      <c r="E46" s="26">
        <v>12</v>
      </c>
      <c r="F46" s="12">
        <v>80000</v>
      </c>
      <c r="G46" s="25"/>
      <c r="H46" s="16"/>
      <c r="I46" s="12">
        <f>SUM(F46:H46)</f>
        <v>80000</v>
      </c>
    </row>
    <row r="47" spans="1:9" s="17" customFormat="1" ht="23.25" x14ac:dyDescent="0.35">
      <c r="A47" s="30"/>
      <c r="B47" s="27" t="s">
        <v>47</v>
      </c>
      <c r="C47" s="27" t="s">
        <v>46</v>
      </c>
      <c r="D47" s="26" t="s">
        <v>29</v>
      </c>
      <c r="E47" s="26">
        <v>12</v>
      </c>
      <c r="F47" s="12">
        <v>35568</v>
      </c>
      <c r="G47" s="25"/>
      <c r="H47" s="16"/>
      <c r="I47" s="12">
        <f>SUM(F47:H47)</f>
        <v>35568</v>
      </c>
    </row>
    <row r="48" spans="1:9" s="17" customFormat="1" ht="23.25" x14ac:dyDescent="0.35">
      <c r="A48" s="30"/>
      <c r="B48" s="27" t="s">
        <v>45</v>
      </c>
      <c r="C48" s="27" t="s">
        <v>44</v>
      </c>
      <c r="D48" s="26" t="s">
        <v>29</v>
      </c>
      <c r="E48" s="26">
        <v>12</v>
      </c>
      <c r="F48" s="12">
        <v>20000</v>
      </c>
      <c r="G48" s="25"/>
      <c r="H48" s="16">
        <v>40000</v>
      </c>
      <c r="I48" s="12">
        <f>SUM(F48:H48)</f>
        <v>60000</v>
      </c>
    </row>
    <row r="49" spans="1:9" s="17" customFormat="1" ht="23.25" x14ac:dyDescent="0.35">
      <c r="A49" s="20"/>
      <c r="B49" s="27" t="s">
        <v>43</v>
      </c>
      <c r="C49" s="27" t="s">
        <v>42</v>
      </c>
      <c r="D49" s="26" t="s">
        <v>29</v>
      </c>
      <c r="E49" s="26">
        <v>12</v>
      </c>
      <c r="F49" s="12">
        <v>57079.57</v>
      </c>
      <c r="G49" s="25"/>
      <c r="H49" s="16"/>
      <c r="I49" s="12">
        <f>SUM(F49:H49)</f>
        <v>57079.57</v>
      </c>
    </row>
    <row r="50" spans="1:9" s="17" customFormat="1" ht="23.25" x14ac:dyDescent="0.35">
      <c r="A50" s="20"/>
      <c r="B50" s="27" t="s">
        <v>41</v>
      </c>
      <c r="C50" s="29" t="s">
        <v>40</v>
      </c>
      <c r="D50" s="26" t="s">
        <v>29</v>
      </c>
      <c r="E50" s="26">
        <v>12</v>
      </c>
      <c r="F50" s="12">
        <v>31043.1</v>
      </c>
      <c r="G50" s="25"/>
      <c r="H50" s="16"/>
      <c r="I50" s="12">
        <f>SUM(F50:H50)</f>
        <v>31043.1</v>
      </c>
    </row>
    <row r="51" spans="1:9" s="17" customFormat="1" ht="23.25" x14ac:dyDescent="0.35">
      <c r="A51" s="20"/>
      <c r="B51" s="27" t="s">
        <v>39</v>
      </c>
      <c r="C51" s="27" t="s">
        <v>38</v>
      </c>
      <c r="D51" s="26" t="s">
        <v>29</v>
      </c>
      <c r="E51" s="26">
        <v>12</v>
      </c>
      <c r="F51" s="12">
        <v>69360</v>
      </c>
      <c r="G51" s="25"/>
      <c r="H51" s="12"/>
      <c r="I51" s="12">
        <f>SUM(F51:H51)</f>
        <v>69360</v>
      </c>
    </row>
    <row r="52" spans="1:9" s="17" customFormat="1" ht="23.25" x14ac:dyDescent="0.35">
      <c r="A52" s="20"/>
      <c r="B52" s="28" t="s">
        <v>37</v>
      </c>
      <c r="C52" s="27" t="s">
        <v>36</v>
      </c>
      <c r="D52" s="26" t="s">
        <v>29</v>
      </c>
      <c r="E52" s="26">
        <v>12</v>
      </c>
      <c r="F52" s="12">
        <v>15000</v>
      </c>
      <c r="G52" s="25"/>
      <c r="H52" s="16"/>
      <c r="I52" s="12">
        <f>SUM(F52:H52)</f>
        <v>15000</v>
      </c>
    </row>
    <row r="53" spans="1:9" s="17" customFormat="1" ht="23.25" x14ac:dyDescent="0.35">
      <c r="A53" s="20"/>
      <c r="B53" s="28" t="s">
        <v>35</v>
      </c>
      <c r="C53" s="27" t="s">
        <v>34</v>
      </c>
      <c r="D53" s="26" t="s">
        <v>29</v>
      </c>
      <c r="E53" s="26">
        <v>12</v>
      </c>
      <c r="F53" s="12">
        <v>44329.55</v>
      </c>
      <c r="G53" s="25"/>
      <c r="H53" s="16"/>
      <c r="I53" s="12">
        <f>SUM(F53:H53)</f>
        <v>44329.55</v>
      </c>
    </row>
    <row r="54" spans="1:9" s="17" customFormat="1" ht="23.25" x14ac:dyDescent="0.35">
      <c r="A54" s="20"/>
      <c r="B54" s="27" t="s">
        <v>33</v>
      </c>
      <c r="C54" s="27" t="s">
        <v>32</v>
      </c>
      <c r="D54" s="26" t="s">
        <v>29</v>
      </c>
      <c r="E54" s="26">
        <v>12</v>
      </c>
      <c r="F54" s="12">
        <v>60000</v>
      </c>
      <c r="G54" s="25"/>
      <c r="H54" s="16"/>
      <c r="I54" s="12">
        <f>SUM(F54:H54)</f>
        <v>60000</v>
      </c>
    </row>
    <row r="55" spans="1:9" s="17" customFormat="1" ht="23.25" x14ac:dyDescent="0.35">
      <c r="A55" s="20"/>
      <c r="B55" s="27" t="s">
        <v>31</v>
      </c>
      <c r="C55" s="27" t="s">
        <v>30</v>
      </c>
      <c r="D55" s="26" t="s">
        <v>29</v>
      </c>
      <c r="E55" s="26">
        <v>12</v>
      </c>
      <c r="F55" s="12">
        <v>37000</v>
      </c>
      <c r="G55" s="25"/>
      <c r="H55" s="16"/>
      <c r="I55" s="12">
        <f>SUM(F55:H55)</f>
        <v>37000</v>
      </c>
    </row>
    <row r="56" spans="1:9" s="17" customFormat="1" ht="23.25" x14ac:dyDescent="0.35">
      <c r="A56" s="20"/>
      <c r="B56" s="24" t="s">
        <v>28</v>
      </c>
      <c r="C56" s="24" t="s">
        <v>27</v>
      </c>
      <c r="D56" s="14" t="s">
        <v>8</v>
      </c>
      <c r="E56" s="14">
        <v>12</v>
      </c>
      <c r="F56" s="12">
        <v>36050</v>
      </c>
      <c r="G56" s="23"/>
      <c r="I56" s="12">
        <f>SUM(F56:H56)</f>
        <v>36050</v>
      </c>
    </row>
    <row r="57" spans="1:9" s="17" customFormat="1" ht="23.25" x14ac:dyDescent="0.35">
      <c r="A57" s="20"/>
      <c r="B57" s="22" t="s">
        <v>26</v>
      </c>
      <c r="C57" s="21" t="s">
        <v>25</v>
      </c>
      <c r="D57" s="14" t="s">
        <v>8</v>
      </c>
      <c r="E57" s="14">
        <v>12</v>
      </c>
      <c r="F57" s="12">
        <v>50000</v>
      </c>
      <c r="G57" s="13"/>
      <c r="H57" s="16"/>
      <c r="I57" s="12">
        <f>SUM(F57:H57)</f>
        <v>50000</v>
      </c>
    </row>
    <row r="58" spans="1:9" s="17" customFormat="1" ht="23.25" x14ac:dyDescent="0.35">
      <c r="A58" s="20"/>
      <c r="B58" s="22" t="s">
        <v>24</v>
      </c>
      <c r="C58" s="21" t="s">
        <v>23</v>
      </c>
      <c r="D58" s="14" t="s">
        <v>8</v>
      </c>
      <c r="E58" s="14">
        <v>12</v>
      </c>
      <c r="F58" s="12">
        <v>75000</v>
      </c>
      <c r="G58" s="13"/>
      <c r="H58" s="16"/>
      <c r="I58" s="12">
        <f>SUM(F58:H58)</f>
        <v>75000</v>
      </c>
    </row>
    <row r="59" spans="1:9" s="17" customFormat="1" ht="23.25" x14ac:dyDescent="0.35">
      <c r="A59" s="20"/>
      <c r="B59" s="19" t="s">
        <v>22</v>
      </c>
      <c r="C59" s="19" t="s">
        <v>21</v>
      </c>
      <c r="D59" s="14" t="s">
        <v>8</v>
      </c>
      <c r="E59" s="14">
        <v>12</v>
      </c>
      <c r="F59" s="12">
        <v>46500</v>
      </c>
      <c r="G59" s="13"/>
      <c r="H59" s="16"/>
      <c r="I59" s="12">
        <f>SUM(F59:H59)</f>
        <v>46500</v>
      </c>
    </row>
    <row r="60" spans="1:9" s="17" customFormat="1" ht="23.25" x14ac:dyDescent="0.35">
      <c r="A60" s="20"/>
      <c r="B60" s="19" t="s">
        <v>18</v>
      </c>
      <c r="C60" s="19" t="s">
        <v>20</v>
      </c>
      <c r="D60" s="14" t="s">
        <v>8</v>
      </c>
      <c r="E60" s="14">
        <v>12</v>
      </c>
      <c r="F60" s="12">
        <v>25000</v>
      </c>
      <c r="G60" s="13"/>
      <c r="H60" s="16"/>
      <c r="I60" s="12">
        <f>SUM(F60:H60)</f>
        <v>25000</v>
      </c>
    </row>
    <row r="61" spans="1:9" s="17" customFormat="1" ht="23.25" x14ac:dyDescent="0.35">
      <c r="A61" s="20"/>
      <c r="B61" s="19" t="s">
        <v>18</v>
      </c>
      <c r="C61" s="19" t="s">
        <v>19</v>
      </c>
      <c r="D61" s="14" t="s">
        <v>8</v>
      </c>
      <c r="E61" s="14">
        <v>12</v>
      </c>
      <c r="F61" s="12">
        <v>30000</v>
      </c>
      <c r="G61" s="13"/>
      <c r="H61" s="16"/>
      <c r="I61" s="12">
        <f>SUM(F61:H61)</f>
        <v>30000</v>
      </c>
    </row>
    <row r="62" spans="1:9" s="17" customFormat="1" ht="23.25" x14ac:dyDescent="0.35">
      <c r="A62" s="20"/>
      <c r="B62" s="19" t="s">
        <v>18</v>
      </c>
      <c r="C62" s="19" t="s">
        <v>17</v>
      </c>
      <c r="D62" s="14" t="s">
        <v>8</v>
      </c>
      <c r="E62" s="14">
        <v>12</v>
      </c>
      <c r="F62" s="12">
        <v>30000</v>
      </c>
      <c r="G62" s="13"/>
      <c r="H62" s="16"/>
      <c r="I62" s="12">
        <f>SUM(F62:H62)</f>
        <v>30000</v>
      </c>
    </row>
    <row r="63" spans="1:9" s="17" customFormat="1" ht="23.25" x14ac:dyDescent="0.35">
      <c r="A63" s="20"/>
      <c r="B63" s="19" t="s">
        <v>16</v>
      </c>
      <c r="C63" s="19" t="s">
        <v>15</v>
      </c>
      <c r="D63" s="14" t="s">
        <v>8</v>
      </c>
      <c r="E63" s="14">
        <v>12</v>
      </c>
      <c r="F63" s="12">
        <v>47000</v>
      </c>
      <c r="G63" s="13"/>
      <c r="H63" s="16"/>
      <c r="I63" s="12">
        <f>SUM(F63:H63)</f>
        <v>47000</v>
      </c>
    </row>
    <row r="64" spans="1:9" s="17" customFormat="1" ht="23.25" x14ac:dyDescent="0.35">
      <c r="A64" s="3"/>
      <c r="B64" s="19" t="s">
        <v>14</v>
      </c>
      <c r="C64" s="19" t="s">
        <v>13</v>
      </c>
      <c r="D64" s="14" t="s">
        <v>8</v>
      </c>
      <c r="E64" s="14">
        <v>12</v>
      </c>
      <c r="F64" s="12">
        <v>57000</v>
      </c>
      <c r="G64" s="13"/>
      <c r="H64" s="16"/>
      <c r="I64" s="12">
        <f>SUM(F64:H64)</f>
        <v>57000</v>
      </c>
    </row>
    <row r="65" spans="1:9" s="17" customFormat="1" ht="23.25" x14ac:dyDescent="0.35">
      <c r="A65" s="3"/>
      <c r="B65" s="18" t="s">
        <v>12</v>
      </c>
      <c r="C65" s="15" t="s">
        <v>11</v>
      </c>
      <c r="D65" s="14" t="s">
        <v>8</v>
      </c>
      <c r="E65" s="14">
        <v>12</v>
      </c>
      <c r="F65" s="12">
        <v>15000</v>
      </c>
      <c r="G65" s="13"/>
      <c r="H65" s="16"/>
      <c r="I65" s="12">
        <f>SUM(F65:H65)</f>
        <v>15000</v>
      </c>
    </row>
    <row r="66" spans="1:9" s="17" customFormat="1" ht="23.25" x14ac:dyDescent="0.35">
      <c r="A66" s="3"/>
      <c r="B66" s="15" t="s">
        <v>10</v>
      </c>
      <c r="C66" s="15" t="s">
        <v>9</v>
      </c>
      <c r="D66" s="14" t="s">
        <v>8</v>
      </c>
      <c r="E66" s="14">
        <v>12</v>
      </c>
      <c r="F66" s="12">
        <v>31663.96</v>
      </c>
      <c r="G66" s="13"/>
      <c r="H66" s="12"/>
      <c r="I66" s="12">
        <f>SUM(F66:H66)</f>
        <v>31663.96</v>
      </c>
    </row>
    <row r="67" spans="1:9" s="17" customFormat="1" ht="23.25" x14ac:dyDescent="0.35">
      <c r="A67" s="3"/>
      <c r="B67" s="15" t="s">
        <v>7</v>
      </c>
      <c r="C67" s="15" t="s">
        <v>1</v>
      </c>
      <c r="D67" s="14"/>
      <c r="E67" s="14"/>
      <c r="F67" s="12">
        <f>10000+75000+5000+882</f>
        <v>90882</v>
      </c>
      <c r="G67" s="13"/>
      <c r="H67" s="12"/>
      <c r="I67" s="12">
        <f>SUM(F67:H67)</f>
        <v>90882</v>
      </c>
    </row>
    <row r="68" spans="1:9" s="17" customFormat="1" ht="23.25" hidden="1" x14ac:dyDescent="0.35">
      <c r="A68" s="3"/>
      <c r="B68" s="15" t="s">
        <v>6</v>
      </c>
      <c r="C68" s="15" t="s">
        <v>1</v>
      </c>
      <c r="D68" s="14"/>
      <c r="E68" s="14"/>
      <c r="F68" s="12">
        <f>10000-10000</f>
        <v>0</v>
      </c>
      <c r="G68" s="13"/>
      <c r="H68" s="16"/>
      <c r="I68" s="12">
        <f>SUM(F68:H68)</f>
        <v>0</v>
      </c>
    </row>
    <row r="69" spans="1:9" s="8" customFormat="1" ht="25.5" hidden="1" x14ac:dyDescent="0.35">
      <c r="A69" s="3"/>
      <c r="B69" s="15" t="s">
        <v>5</v>
      </c>
      <c r="C69" s="15" t="s">
        <v>4</v>
      </c>
      <c r="D69" s="14"/>
      <c r="E69" s="14"/>
      <c r="F69" s="12">
        <f>40000+35000-40000-35000</f>
        <v>0</v>
      </c>
      <c r="G69" s="13"/>
      <c r="H69" s="16"/>
      <c r="I69" s="12">
        <f>SUM(F69:H69)</f>
        <v>0</v>
      </c>
    </row>
    <row r="70" spans="1:9" ht="24.75" hidden="1" customHeight="1" x14ac:dyDescent="0.3">
      <c r="A70" s="3"/>
      <c r="B70" s="15" t="s">
        <v>3</v>
      </c>
      <c r="C70" s="15" t="s">
        <v>1</v>
      </c>
      <c r="D70" s="14"/>
      <c r="E70" s="14"/>
      <c r="F70" s="12">
        <f>5000-5000</f>
        <v>0</v>
      </c>
      <c r="G70" s="13"/>
      <c r="H70" s="16"/>
      <c r="I70" s="12">
        <f>SUM(F70:H70)</f>
        <v>0</v>
      </c>
    </row>
    <row r="71" spans="1:9" ht="20.25" hidden="1" x14ac:dyDescent="0.3">
      <c r="A71" s="3"/>
      <c r="B71" s="15" t="s">
        <v>2</v>
      </c>
      <c r="C71" s="15" t="s">
        <v>1</v>
      </c>
      <c r="D71" s="14"/>
      <c r="E71" s="14"/>
      <c r="F71" s="12">
        <f>882-882</f>
        <v>0</v>
      </c>
      <c r="G71" s="13"/>
      <c r="H71" s="12"/>
      <c r="I71" s="12">
        <f>SUM(F71:H71)</f>
        <v>0</v>
      </c>
    </row>
    <row r="72" spans="1:9" ht="20.25" x14ac:dyDescent="0.3">
      <c r="A72" s="3"/>
      <c r="B72" s="11" t="s">
        <v>0</v>
      </c>
      <c r="C72" s="11"/>
      <c r="D72" s="10"/>
      <c r="E72" s="10"/>
      <c r="F72" s="9">
        <f>SUM(F8:F71)</f>
        <v>3754442.71</v>
      </c>
      <c r="G72" s="9">
        <f>SUM(G8:G71)</f>
        <v>33369.599999999999</v>
      </c>
      <c r="H72" s="9">
        <f>SUM(H8:H71)</f>
        <v>245600</v>
      </c>
      <c r="I72" s="9">
        <f>SUM(I8:I71)</f>
        <v>4033412.3099999996</v>
      </c>
    </row>
    <row r="73" spans="1:9" ht="15" customHeight="1" x14ac:dyDescent="0.35">
      <c r="A73" s="3"/>
      <c r="B73" s="8"/>
    </row>
    <row r="74" spans="1:9" ht="15" customHeight="1" x14ac:dyDescent="0.2">
      <c r="A74" s="3"/>
    </row>
    <row r="75" spans="1:9" ht="15" customHeight="1" x14ac:dyDescent="0.3">
      <c r="A75" s="3"/>
      <c r="F75" s="7"/>
    </row>
    <row r="76" spans="1:9" x14ac:dyDescent="0.2">
      <c r="A76" s="3"/>
    </row>
    <row r="77" spans="1:9" ht="20.25" x14ac:dyDescent="0.3">
      <c r="A77" s="3"/>
      <c r="F77" s="6"/>
    </row>
    <row r="78" spans="1:9" x14ac:dyDescent="0.2">
      <c r="A78" s="3"/>
      <c r="F78" s="5"/>
    </row>
    <row r="79" spans="1:9" x14ac:dyDescent="0.2">
      <c r="A79" s="3"/>
      <c r="F79" s="4"/>
    </row>
    <row r="80" spans="1:9" x14ac:dyDescent="0.2">
      <c r="A80" s="3"/>
    </row>
    <row r="81" spans="1:1" x14ac:dyDescent="0.2">
      <c r="A81" s="3"/>
    </row>
    <row r="82" spans="1:1" x14ac:dyDescent="0.2">
      <c r="A82" s="3"/>
    </row>
    <row r="83" spans="1:1" x14ac:dyDescent="0.2">
      <c r="A83" s="3"/>
    </row>
    <row r="84" spans="1:1" x14ac:dyDescent="0.2">
      <c r="A84" s="3"/>
    </row>
    <row r="85" spans="1:1" x14ac:dyDescent="0.2">
      <c r="A85" s="3"/>
    </row>
    <row r="86" spans="1:1" x14ac:dyDescent="0.2">
      <c r="A86" s="3"/>
    </row>
    <row r="87" spans="1:1" x14ac:dyDescent="0.2">
      <c r="A87" s="3"/>
    </row>
    <row r="88" spans="1:1" x14ac:dyDescent="0.2">
      <c r="A88" s="3"/>
    </row>
    <row r="89" spans="1:1" x14ac:dyDescent="0.2">
      <c r="A89" s="3"/>
    </row>
    <row r="90" spans="1:1" x14ac:dyDescent="0.2">
      <c r="A90" s="3"/>
    </row>
    <row r="91" spans="1:1" x14ac:dyDescent="0.2">
      <c r="A91" s="3"/>
    </row>
    <row r="92" spans="1:1" x14ac:dyDescent="0.2">
      <c r="A92" s="3"/>
    </row>
    <row r="93" spans="1:1" x14ac:dyDescent="0.2">
      <c r="A93" s="3"/>
    </row>
    <row r="94" spans="1:1" x14ac:dyDescent="0.2">
      <c r="A94" s="3"/>
    </row>
    <row r="95" spans="1:1" x14ac:dyDescent="0.2">
      <c r="A95" s="3"/>
    </row>
    <row r="96" spans="1:1" x14ac:dyDescent="0.2">
      <c r="A96" s="3"/>
    </row>
    <row r="97" spans="1:1" x14ac:dyDescent="0.2">
      <c r="A97" s="3"/>
    </row>
  </sheetData>
  <mergeCells count="2">
    <mergeCell ref="A1:A48"/>
    <mergeCell ref="A64:A97"/>
  </mergeCells>
  <printOptions horizontalCentered="1"/>
  <pageMargins left="0.25" right="0.25" top="1" bottom="0.5" header="0.3" footer="0.3"/>
  <pageSetup scale="45" firstPageNumber="70" orientation="landscape" useFirstPageNumber="1" r:id="rId1"/>
  <headerFooter>
    <oddFooter>&amp;C&amp;24Page &amp;P</oddFooter>
  </headerFooter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466D2-257D-4FF0-8DFA-D80856105B49}">
  <dimension ref="A1:M100"/>
  <sheetViews>
    <sheetView zoomScale="60" zoomScaleNormal="60" workbookViewId="0">
      <pane xSplit="3" ySplit="7" topLeftCell="D65" activePane="bottomRight" state="frozen"/>
      <selection activeCell="L5" sqref="L5"/>
      <selection pane="topRight" activeCell="L5" sqref="L5"/>
      <selection pane="bottomLeft" activeCell="L5" sqref="L5"/>
      <selection pane="bottomRight" activeCell="L5" sqref="L5"/>
    </sheetView>
  </sheetViews>
  <sheetFormatPr defaultColWidth="9.6640625" defaultRowHeight="15" x14ac:dyDescent="0.2"/>
  <cols>
    <col min="1" max="1" width="8.88671875" style="1" customWidth="1"/>
    <col min="2" max="2" width="44.109375" style="1" customWidth="1"/>
    <col min="3" max="3" width="69.77734375" style="1" customWidth="1"/>
    <col min="4" max="4" width="13" style="1" bestFit="1" customWidth="1"/>
    <col min="5" max="5" width="14.6640625" style="1" bestFit="1" customWidth="1"/>
    <col min="6" max="6" width="24.21875" style="2" customWidth="1"/>
    <col min="7" max="7" width="19.109375" style="1" bestFit="1" customWidth="1"/>
    <col min="8" max="8" width="20.109375" style="2" bestFit="1" customWidth="1"/>
    <col min="9" max="9" width="17.33203125" style="2" customWidth="1"/>
    <col min="10" max="10" width="16.88671875" style="1" customWidth="1"/>
    <col min="11" max="11" width="15.33203125" style="1" bestFit="1" customWidth="1"/>
    <col min="12" max="12" width="14.44140625" style="1" customWidth="1"/>
    <col min="13" max="13" width="23.88671875" style="1" customWidth="1"/>
    <col min="14" max="256" width="9.6640625" style="1"/>
    <col min="257" max="257" width="8.88671875" style="1" customWidth="1"/>
    <col min="258" max="258" width="48.88671875" style="1" customWidth="1"/>
    <col min="259" max="259" width="62.44140625" style="1" bestFit="1" customWidth="1"/>
    <col min="260" max="260" width="13" style="1" bestFit="1" customWidth="1"/>
    <col min="261" max="261" width="14.6640625" style="1" bestFit="1" customWidth="1"/>
    <col min="262" max="262" width="20.6640625" style="1" customWidth="1"/>
    <col min="263" max="263" width="19.109375" style="1" bestFit="1" customWidth="1"/>
    <col min="264" max="264" width="20.109375" style="1" bestFit="1" customWidth="1"/>
    <col min="265" max="265" width="14.77734375" style="1" customWidth="1"/>
    <col min="266" max="266" width="9.6640625" style="1" customWidth="1"/>
    <col min="267" max="512" width="9.6640625" style="1"/>
    <col min="513" max="513" width="8.88671875" style="1" customWidth="1"/>
    <col min="514" max="514" width="48.88671875" style="1" customWidth="1"/>
    <col min="515" max="515" width="62.44140625" style="1" bestFit="1" customWidth="1"/>
    <col min="516" max="516" width="13" style="1" bestFit="1" customWidth="1"/>
    <col min="517" max="517" width="14.6640625" style="1" bestFit="1" customWidth="1"/>
    <col min="518" max="518" width="20.6640625" style="1" customWidth="1"/>
    <col min="519" max="519" width="19.109375" style="1" bestFit="1" customWidth="1"/>
    <col min="520" max="520" width="20.109375" style="1" bestFit="1" customWidth="1"/>
    <col min="521" max="521" width="14.77734375" style="1" customWidth="1"/>
    <col min="522" max="522" width="9.6640625" style="1" customWidth="1"/>
    <col min="523" max="768" width="9.6640625" style="1"/>
    <col min="769" max="769" width="8.88671875" style="1" customWidth="1"/>
    <col min="770" max="770" width="48.88671875" style="1" customWidth="1"/>
    <col min="771" max="771" width="62.44140625" style="1" bestFit="1" customWidth="1"/>
    <col min="772" max="772" width="13" style="1" bestFit="1" customWidth="1"/>
    <col min="773" max="773" width="14.6640625" style="1" bestFit="1" customWidth="1"/>
    <col min="774" max="774" width="20.6640625" style="1" customWidth="1"/>
    <col min="775" max="775" width="19.109375" style="1" bestFit="1" customWidth="1"/>
    <col min="776" max="776" width="20.109375" style="1" bestFit="1" customWidth="1"/>
    <col min="777" max="777" width="14.77734375" style="1" customWidth="1"/>
    <col min="778" max="778" width="9.6640625" style="1" customWidth="1"/>
    <col min="779" max="1024" width="9.6640625" style="1"/>
    <col min="1025" max="1025" width="8.88671875" style="1" customWidth="1"/>
    <col min="1026" max="1026" width="48.88671875" style="1" customWidth="1"/>
    <col min="1027" max="1027" width="62.44140625" style="1" bestFit="1" customWidth="1"/>
    <col min="1028" max="1028" width="13" style="1" bestFit="1" customWidth="1"/>
    <col min="1029" max="1029" width="14.6640625" style="1" bestFit="1" customWidth="1"/>
    <col min="1030" max="1030" width="20.6640625" style="1" customWidth="1"/>
    <col min="1031" max="1031" width="19.109375" style="1" bestFit="1" customWidth="1"/>
    <col min="1032" max="1032" width="20.109375" style="1" bestFit="1" customWidth="1"/>
    <col min="1033" max="1033" width="14.77734375" style="1" customWidth="1"/>
    <col min="1034" max="1034" width="9.6640625" style="1" customWidth="1"/>
    <col min="1035" max="1280" width="9.6640625" style="1"/>
    <col min="1281" max="1281" width="8.88671875" style="1" customWidth="1"/>
    <col min="1282" max="1282" width="48.88671875" style="1" customWidth="1"/>
    <col min="1283" max="1283" width="62.44140625" style="1" bestFit="1" customWidth="1"/>
    <col min="1284" max="1284" width="13" style="1" bestFit="1" customWidth="1"/>
    <col min="1285" max="1285" width="14.6640625" style="1" bestFit="1" customWidth="1"/>
    <col min="1286" max="1286" width="20.6640625" style="1" customWidth="1"/>
    <col min="1287" max="1287" width="19.109375" style="1" bestFit="1" customWidth="1"/>
    <col min="1288" max="1288" width="20.109375" style="1" bestFit="1" customWidth="1"/>
    <col min="1289" max="1289" width="14.77734375" style="1" customWidth="1"/>
    <col min="1290" max="1290" width="9.6640625" style="1" customWidth="1"/>
    <col min="1291" max="1536" width="9.6640625" style="1"/>
    <col min="1537" max="1537" width="8.88671875" style="1" customWidth="1"/>
    <col min="1538" max="1538" width="48.88671875" style="1" customWidth="1"/>
    <col min="1539" max="1539" width="62.44140625" style="1" bestFit="1" customWidth="1"/>
    <col min="1540" max="1540" width="13" style="1" bestFit="1" customWidth="1"/>
    <col min="1541" max="1541" width="14.6640625" style="1" bestFit="1" customWidth="1"/>
    <col min="1542" max="1542" width="20.6640625" style="1" customWidth="1"/>
    <col min="1543" max="1543" width="19.109375" style="1" bestFit="1" customWidth="1"/>
    <col min="1544" max="1544" width="20.109375" style="1" bestFit="1" customWidth="1"/>
    <col min="1545" max="1545" width="14.77734375" style="1" customWidth="1"/>
    <col min="1546" max="1546" width="9.6640625" style="1" customWidth="1"/>
    <col min="1547" max="1792" width="9.6640625" style="1"/>
    <col min="1793" max="1793" width="8.88671875" style="1" customWidth="1"/>
    <col min="1794" max="1794" width="48.88671875" style="1" customWidth="1"/>
    <col min="1795" max="1795" width="62.44140625" style="1" bestFit="1" customWidth="1"/>
    <col min="1796" max="1796" width="13" style="1" bestFit="1" customWidth="1"/>
    <col min="1797" max="1797" width="14.6640625" style="1" bestFit="1" customWidth="1"/>
    <col min="1798" max="1798" width="20.6640625" style="1" customWidth="1"/>
    <col min="1799" max="1799" width="19.109375" style="1" bestFit="1" customWidth="1"/>
    <col min="1800" max="1800" width="20.109375" style="1" bestFit="1" customWidth="1"/>
    <col min="1801" max="1801" width="14.77734375" style="1" customWidth="1"/>
    <col min="1802" max="1802" width="9.6640625" style="1" customWidth="1"/>
    <col min="1803" max="2048" width="9.6640625" style="1"/>
    <col min="2049" max="2049" width="8.88671875" style="1" customWidth="1"/>
    <col min="2050" max="2050" width="48.88671875" style="1" customWidth="1"/>
    <col min="2051" max="2051" width="62.44140625" style="1" bestFit="1" customWidth="1"/>
    <col min="2052" max="2052" width="13" style="1" bestFit="1" customWidth="1"/>
    <col min="2053" max="2053" width="14.6640625" style="1" bestFit="1" customWidth="1"/>
    <col min="2054" max="2054" width="20.6640625" style="1" customWidth="1"/>
    <col min="2055" max="2055" width="19.109375" style="1" bestFit="1" customWidth="1"/>
    <col min="2056" max="2056" width="20.109375" style="1" bestFit="1" customWidth="1"/>
    <col min="2057" max="2057" width="14.77734375" style="1" customWidth="1"/>
    <col min="2058" max="2058" width="9.6640625" style="1" customWidth="1"/>
    <col min="2059" max="2304" width="9.6640625" style="1"/>
    <col min="2305" max="2305" width="8.88671875" style="1" customWidth="1"/>
    <col min="2306" max="2306" width="48.88671875" style="1" customWidth="1"/>
    <col min="2307" max="2307" width="62.44140625" style="1" bestFit="1" customWidth="1"/>
    <col min="2308" max="2308" width="13" style="1" bestFit="1" customWidth="1"/>
    <col min="2309" max="2309" width="14.6640625" style="1" bestFit="1" customWidth="1"/>
    <col min="2310" max="2310" width="20.6640625" style="1" customWidth="1"/>
    <col min="2311" max="2311" width="19.109375" style="1" bestFit="1" customWidth="1"/>
    <col min="2312" max="2312" width="20.109375" style="1" bestFit="1" customWidth="1"/>
    <col min="2313" max="2313" width="14.77734375" style="1" customWidth="1"/>
    <col min="2314" max="2314" width="9.6640625" style="1" customWidth="1"/>
    <col min="2315" max="2560" width="9.6640625" style="1"/>
    <col min="2561" max="2561" width="8.88671875" style="1" customWidth="1"/>
    <col min="2562" max="2562" width="48.88671875" style="1" customWidth="1"/>
    <col min="2563" max="2563" width="62.44140625" style="1" bestFit="1" customWidth="1"/>
    <col min="2564" max="2564" width="13" style="1" bestFit="1" customWidth="1"/>
    <col min="2565" max="2565" width="14.6640625" style="1" bestFit="1" customWidth="1"/>
    <col min="2566" max="2566" width="20.6640625" style="1" customWidth="1"/>
    <col min="2567" max="2567" width="19.109375" style="1" bestFit="1" customWidth="1"/>
    <col min="2568" max="2568" width="20.109375" style="1" bestFit="1" customWidth="1"/>
    <col min="2569" max="2569" width="14.77734375" style="1" customWidth="1"/>
    <col min="2570" max="2570" width="9.6640625" style="1" customWidth="1"/>
    <col min="2571" max="2816" width="9.6640625" style="1"/>
    <col min="2817" max="2817" width="8.88671875" style="1" customWidth="1"/>
    <col min="2818" max="2818" width="48.88671875" style="1" customWidth="1"/>
    <col min="2819" max="2819" width="62.44140625" style="1" bestFit="1" customWidth="1"/>
    <col min="2820" max="2820" width="13" style="1" bestFit="1" customWidth="1"/>
    <col min="2821" max="2821" width="14.6640625" style="1" bestFit="1" customWidth="1"/>
    <col min="2822" max="2822" width="20.6640625" style="1" customWidth="1"/>
    <col min="2823" max="2823" width="19.109375" style="1" bestFit="1" customWidth="1"/>
    <col min="2824" max="2824" width="20.109375" style="1" bestFit="1" customWidth="1"/>
    <col min="2825" max="2825" width="14.77734375" style="1" customWidth="1"/>
    <col min="2826" max="2826" width="9.6640625" style="1" customWidth="1"/>
    <col min="2827" max="3072" width="9.6640625" style="1"/>
    <col min="3073" max="3073" width="8.88671875" style="1" customWidth="1"/>
    <col min="3074" max="3074" width="48.88671875" style="1" customWidth="1"/>
    <col min="3075" max="3075" width="62.44140625" style="1" bestFit="1" customWidth="1"/>
    <col min="3076" max="3076" width="13" style="1" bestFit="1" customWidth="1"/>
    <col min="3077" max="3077" width="14.6640625" style="1" bestFit="1" customWidth="1"/>
    <col min="3078" max="3078" width="20.6640625" style="1" customWidth="1"/>
    <col min="3079" max="3079" width="19.109375" style="1" bestFit="1" customWidth="1"/>
    <col min="3080" max="3080" width="20.109375" style="1" bestFit="1" customWidth="1"/>
    <col min="3081" max="3081" width="14.77734375" style="1" customWidth="1"/>
    <col min="3082" max="3082" width="9.6640625" style="1" customWidth="1"/>
    <col min="3083" max="3328" width="9.6640625" style="1"/>
    <col min="3329" max="3329" width="8.88671875" style="1" customWidth="1"/>
    <col min="3330" max="3330" width="48.88671875" style="1" customWidth="1"/>
    <col min="3331" max="3331" width="62.44140625" style="1" bestFit="1" customWidth="1"/>
    <col min="3332" max="3332" width="13" style="1" bestFit="1" customWidth="1"/>
    <col min="3333" max="3333" width="14.6640625" style="1" bestFit="1" customWidth="1"/>
    <col min="3334" max="3334" width="20.6640625" style="1" customWidth="1"/>
    <col min="3335" max="3335" width="19.109375" style="1" bestFit="1" customWidth="1"/>
    <col min="3336" max="3336" width="20.109375" style="1" bestFit="1" customWidth="1"/>
    <col min="3337" max="3337" width="14.77734375" style="1" customWidth="1"/>
    <col min="3338" max="3338" width="9.6640625" style="1" customWidth="1"/>
    <col min="3339" max="3584" width="9.6640625" style="1"/>
    <col min="3585" max="3585" width="8.88671875" style="1" customWidth="1"/>
    <col min="3586" max="3586" width="48.88671875" style="1" customWidth="1"/>
    <col min="3587" max="3587" width="62.44140625" style="1" bestFit="1" customWidth="1"/>
    <col min="3588" max="3588" width="13" style="1" bestFit="1" customWidth="1"/>
    <col min="3589" max="3589" width="14.6640625" style="1" bestFit="1" customWidth="1"/>
    <col min="3590" max="3590" width="20.6640625" style="1" customWidth="1"/>
    <col min="3591" max="3591" width="19.109375" style="1" bestFit="1" customWidth="1"/>
    <col min="3592" max="3592" width="20.109375" style="1" bestFit="1" customWidth="1"/>
    <col min="3593" max="3593" width="14.77734375" style="1" customWidth="1"/>
    <col min="3594" max="3594" width="9.6640625" style="1" customWidth="1"/>
    <col min="3595" max="3840" width="9.6640625" style="1"/>
    <col min="3841" max="3841" width="8.88671875" style="1" customWidth="1"/>
    <col min="3842" max="3842" width="48.88671875" style="1" customWidth="1"/>
    <col min="3843" max="3843" width="62.44140625" style="1" bestFit="1" customWidth="1"/>
    <col min="3844" max="3844" width="13" style="1" bestFit="1" customWidth="1"/>
    <col min="3845" max="3845" width="14.6640625" style="1" bestFit="1" customWidth="1"/>
    <col min="3846" max="3846" width="20.6640625" style="1" customWidth="1"/>
    <col min="3847" max="3847" width="19.109375" style="1" bestFit="1" customWidth="1"/>
    <col min="3848" max="3848" width="20.109375" style="1" bestFit="1" customWidth="1"/>
    <col min="3849" max="3849" width="14.77734375" style="1" customWidth="1"/>
    <col min="3850" max="3850" width="9.6640625" style="1" customWidth="1"/>
    <col min="3851" max="4096" width="9.6640625" style="1"/>
    <col min="4097" max="4097" width="8.88671875" style="1" customWidth="1"/>
    <col min="4098" max="4098" width="48.88671875" style="1" customWidth="1"/>
    <col min="4099" max="4099" width="62.44140625" style="1" bestFit="1" customWidth="1"/>
    <col min="4100" max="4100" width="13" style="1" bestFit="1" customWidth="1"/>
    <col min="4101" max="4101" width="14.6640625" style="1" bestFit="1" customWidth="1"/>
    <col min="4102" max="4102" width="20.6640625" style="1" customWidth="1"/>
    <col min="4103" max="4103" width="19.109375" style="1" bestFit="1" customWidth="1"/>
    <col min="4104" max="4104" width="20.109375" style="1" bestFit="1" customWidth="1"/>
    <col min="4105" max="4105" width="14.77734375" style="1" customWidth="1"/>
    <col min="4106" max="4106" width="9.6640625" style="1" customWidth="1"/>
    <col min="4107" max="4352" width="9.6640625" style="1"/>
    <col min="4353" max="4353" width="8.88671875" style="1" customWidth="1"/>
    <col min="4354" max="4354" width="48.88671875" style="1" customWidth="1"/>
    <col min="4355" max="4355" width="62.44140625" style="1" bestFit="1" customWidth="1"/>
    <col min="4356" max="4356" width="13" style="1" bestFit="1" customWidth="1"/>
    <col min="4357" max="4357" width="14.6640625" style="1" bestFit="1" customWidth="1"/>
    <col min="4358" max="4358" width="20.6640625" style="1" customWidth="1"/>
    <col min="4359" max="4359" width="19.109375" style="1" bestFit="1" customWidth="1"/>
    <col min="4360" max="4360" width="20.109375" style="1" bestFit="1" customWidth="1"/>
    <col min="4361" max="4361" width="14.77734375" style="1" customWidth="1"/>
    <col min="4362" max="4362" width="9.6640625" style="1" customWidth="1"/>
    <col min="4363" max="4608" width="9.6640625" style="1"/>
    <col min="4609" max="4609" width="8.88671875" style="1" customWidth="1"/>
    <col min="4610" max="4610" width="48.88671875" style="1" customWidth="1"/>
    <col min="4611" max="4611" width="62.44140625" style="1" bestFit="1" customWidth="1"/>
    <col min="4612" max="4612" width="13" style="1" bestFit="1" customWidth="1"/>
    <col min="4613" max="4613" width="14.6640625" style="1" bestFit="1" customWidth="1"/>
    <col min="4614" max="4614" width="20.6640625" style="1" customWidth="1"/>
    <col min="4615" max="4615" width="19.109375" style="1" bestFit="1" customWidth="1"/>
    <col min="4616" max="4616" width="20.109375" style="1" bestFit="1" customWidth="1"/>
    <col min="4617" max="4617" width="14.77734375" style="1" customWidth="1"/>
    <col min="4618" max="4618" width="9.6640625" style="1" customWidth="1"/>
    <col min="4619" max="4864" width="9.6640625" style="1"/>
    <col min="4865" max="4865" width="8.88671875" style="1" customWidth="1"/>
    <col min="4866" max="4866" width="48.88671875" style="1" customWidth="1"/>
    <col min="4867" max="4867" width="62.44140625" style="1" bestFit="1" customWidth="1"/>
    <col min="4868" max="4868" width="13" style="1" bestFit="1" customWidth="1"/>
    <col min="4869" max="4869" width="14.6640625" style="1" bestFit="1" customWidth="1"/>
    <col min="4870" max="4870" width="20.6640625" style="1" customWidth="1"/>
    <col min="4871" max="4871" width="19.109375" style="1" bestFit="1" customWidth="1"/>
    <col min="4872" max="4872" width="20.109375" style="1" bestFit="1" customWidth="1"/>
    <col min="4873" max="4873" width="14.77734375" style="1" customWidth="1"/>
    <col min="4874" max="4874" width="9.6640625" style="1" customWidth="1"/>
    <col min="4875" max="5120" width="9.6640625" style="1"/>
    <col min="5121" max="5121" width="8.88671875" style="1" customWidth="1"/>
    <col min="5122" max="5122" width="48.88671875" style="1" customWidth="1"/>
    <col min="5123" max="5123" width="62.44140625" style="1" bestFit="1" customWidth="1"/>
    <col min="5124" max="5124" width="13" style="1" bestFit="1" customWidth="1"/>
    <col min="5125" max="5125" width="14.6640625" style="1" bestFit="1" customWidth="1"/>
    <col min="5126" max="5126" width="20.6640625" style="1" customWidth="1"/>
    <col min="5127" max="5127" width="19.109375" style="1" bestFit="1" customWidth="1"/>
    <col min="5128" max="5128" width="20.109375" style="1" bestFit="1" customWidth="1"/>
    <col min="5129" max="5129" width="14.77734375" style="1" customWidth="1"/>
    <col min="5130" max="5130" width="9.6640625" style="1" customWidth="1"/>
    <col min="5131" max="5376" width="9.6640625" style="1"/>
    <col min="5377" max="5377" width="8.88671875" style="1" customWidth="1"/>
    <col min="5378" max="5378" width="48.88671875" style="1" customWidth="1"/>
    <col min="5379" max="5379" width="62.44140625" style="1" bestFit="1" customWidth="1"/>
    <col min="5380" max="5380" width="13" style="1" bestFit="1" customWidth="1"/>
    <col min="5381" max="5381" width="14.6640625" style="1" bestFit="1" customWidth="1"/>
    <col min="5382" max="5382" width="20.6640625" style="1" customWidth="1"/>
    <col min="5383" max="5383" width="19.109375" style="1" bestFit="1" customWidth="1"/>
    <col min="5384" max="5384" width="20.109375" style="1" bestFit="1" customWidth="1"/>
    <col min="5385" max="5385" width="14.77734375" style="1" customWidth="1"/>
    <col min="5386" max="5386" width="9.6640625" style="1" customWidth="1"/>
    <col min="5387" max="5632" width="9.6640625" style="1"/>
    <col min="5633" max="5633" width="8.88671875" style="1" customWidth="1"/>
    <col min="5634" max="5634" width="48.88671875" style="1" customWidth="1"/>
    <col min="5635" max="5635" width="62.44140625" style="1" bestFit="1" customWidth="1"/>
    <col min="5636" max="5636" width="13" style="1" bestFit="1" customWidth="1"/>
    <col min="5637" max="5637" width="14.6640625" style="1" bestFit="1" customWidth="1"/>
    <col min="5638" max="5638" width="20.6640625" style="1" customWidth="1"/>
    <col min="5639" max="5639" width="19.109375" style="1" bestFit="1" customWidth="1"/>
    <col min="5640" max="5640" width="20.109375" style="1" bestFit="1" customWidth="1"/>
    <col min="5641" max="5641" width="14.77734375" style="1" customWidth="1"/>
    <col min="5642" max="5642" width="9.6640625" style="1" customWidth="1"/>
    <col min="5643" max="5888" width="9.6640625" style="1"/>
    <col min="5889" max="5889" width="8.88671875" style="1" customWidth="1"/>
    <col min="5890" max="5890" width="48.88671875" style="1" customWidth="1"/>
    <col min="5891" max="5891" width="62.44140625" style="1" bestFit="1" customWidth="1"/>
    <col min="5892" max="5892" width="13" style="1" bestFit="1" customWidth="1"/>
    <col min="5893" max="5893" width="14.6640625" style="1" bestFit="1" customWidth="1"/>
    <col min="5894" max="5894" width="20.6640625" style="1" customWidth="1"/>
    <col min="5895" max="5895" width="19.109375" style="1" bestFit="1" customWidth="1"/>
    <col min="5896" max="5896" width="20.109375" style="1" bestFit="1" customWidth="1"/>
    <col min="5897" max="5897" width="14.77734375" style="1" customWidth="1"/>
    <col min="5898" max="5898" width="9.6640625" style="1" customWidth="1"/>
    <col min="5899" max="6144" width="9.6640625" style="1"/>
    <col min="6145" max="6145" width="8.88671875" style="1" customWidth="1"/>
    <col min="6146" max="6146" width="48.88671875" style="1" customWidth="1"/>
    <col min="6147" max="6147" width="62.44140625" style="1" bestFit="1" customWidth="1"/>
    <col min="6148" max="6148" width="13" style="1" bestFit="1" customWidth="1"/>
    <col min="6149" max="6149" width="14.6640625" style="1" bestFit="1" customWidth="1"/>
    <col min="6150" max="6150" width="20.6640625" style="1" customWidth="1"/>
    <col min="6151" max="6151" width="19.109375" style="1" bestFit="1" customWidth="1"/>
    <col min="6152" max="6152" width="20.109375" style="1" bestFit="1" customWidth="1"/>
    <col min="6153" max="6153" width="14.77734375" style="1" customWidth="1"/>
    <col min="6154" max="6154" width="9.6640625" style="1" customWidth="1"/>
    <col min="6155" max="6400" width="9.6640625" style="1"/>
    <col min="6401" max="6401" width="8.88671875" style="1" customWidth="1"/>
    <col min="6402" max="6402" width="48.88671875" style="1" customWidth="1"/>
    <col min="6403" max="6403" width="62.44140625" style="1" bestFit="1" customWidth="1"/>
    <col min="6404" max="6404" width="13" style="1" bestFit="1" customWidth="1"/>
    <col min="6405" max="6405" width="14.6640625" style="1" bestFit="1" customWidth="1"/>
    <col min="6406" max="6406" width="20.6640625" style="1" customWidth="1"/>
    <col min="6407" max="6407" width="19.109375" style="1" bestFit="1" customWidth="1"/>
    <col min="6408" max="6408" width="20.109375" style="1" bestFit="1" customWidth="1"/>
    <col min="6409" max="6409" width="14.77734375" style="1" customWidth="1"/>
    <col min="6410" max="6410" width="9.6640625" style="1" customWidth="1"/>
    <col min="6411" max="6656" width="9.6640625" style="1"/>
    <col min="6657" max="6657" width="8.88671875" style="1" customWidth="1"/>
    <col min="6658" max="6658" width="48.88671875" style="1" customWidth="1"/>
    <col min="6659" max="6659" width="62.44140625" style="1" bestFit="1" customWidth="1"/>
    <col min="6660" max="6660" width="13" style="1" bestFit="1" customWidth="1"/>
    <col min="6661" max="6661" width="14.6640625" style="1" bestFit="1" customWidth="1"/>
    <col min="6662" max="6662" width="20.6640625" style="1" customWidth="1"/>
    <col min="6663" max="6663" width="19.109375" style="1" bestFit="1" customWidth="1"/>
    <col min="6664" max="6664" width="20.109375" style="1" bestFit="1" customWidth="1"/>
    <col min="6665" max="6665" width="14.77734375" style="1" customWidth="1"/>
    <col min="6666" max="6666" width="9.6640625" style="1" customWidth="1"/>
    <col min="6667" max="6912" width="9.6640625" style="1"/>
    <col min="6913" max="6913" width="8.88671875" style="1" customWidth="1"/>
    <col min="6914" max="6914" width="48.88671875" style="1" customWidth="1"/>
    <col min="6915" max="6915" width="62.44140625" style="1" bestFit="1" customWidth="1"/>
    <col min="6916" max="6916" width="13" style="1" bestFit="1" customWidth="1"/>
    <col min="6917" max="6917" width="14.6640625" style="1" bestFit="1" customWidth="1"/>
    <col min="6918" max="6918" width="20.6640625" style="1" customWidth="1"/>
    <col min="6919" max="6919" width="19.109375" style="1" bestFit="1" customWidth="1"/>
    <col min="6920" max="6920" width="20.109375" style="1" bestFit="1" customWidth="1"/>
    <col min="6921" max="6921" width="14.77734375" style="1" customWidth="1"/>
    <col min="6922" max="6922" width="9.6640625" style="1" customWidth="1"/>
    <col min="6923" max="7168" width="9.6640625" style="1"/>
    <col min="7169" max="7169" width="8.88671875" style="1" customWidth="1"/>
    <col min="7170" max="7170" width="48.88671875" style="1" customWidth="1"/>
    <col min="7171" max="7171" width="62.44140625" style="1" bestFit="1" customWidth="1"/>
    <col min="7172" max="7172" width="13" style="1" bestFit="1" customWidth="1"/>
    <col min="7173" max="7173" width="14.6640625" style="1" bestFit="1" customWidth="1"/>
    <col min="7174" max="7174" width="20.6640625" style="1" customWidth="1"/>
    <col min="7175" max="7175" width="19.109375" style="1" bestFit="1" customWidth="1"/>
    <col min="7176" max="7176" width="20.109375" style="1" bestFit="1" customWidth="1"/>
    <col min="7177" max="7177" width="14.77734375" style="1" customWidth="1"/>
    <col min="7178" max="7178" width="9.6640625" style="1" customWidth="1"/>
    <col min="7179" max="7424" width="9.6640625" style="1"/>
    <col min="7425" max="7425" width="8.88671875" style="1" customWidth="1"/>
    <col min="7426" max="7426" width="48.88671875" style="1" customWidth="1"/>
    <col min="7427" max="7427" width="62.44140625" style="1" bestFit="1" customWidth="1"/>
    <col min="7428" max="7428" width="13" style="1" bestFit="1" customWidth="1"/>
    <col min="7429" max="7429" width="14.6640625" style="1" bestFit="1" customWidth="1"/>
    <col min="7430" max="7430" width="20.6640625" style="1" customWidth="1"/>
    <col min="7431" max="7431" width="19.109375" style="1" bestFit="1" customWidth="1"/>
    <col min="7432" max="7432" width="20.109375" style="1" bestFit="1" customWidth="1"/>
    <col min="7433" max="7433" width="14.77734375" style="1" customWidth="1"/>
    <col min="7434" max="7434" width="9.6640625" style="1" customWidth="1"/>
    <col min="7435" max="7680" width="9.6640625" style="1"/>
    <col min="7681" max="7681" width="8.88671875" style="1" customWidth="1"/>
    <col min="7682" max="7682" width="48.88671875" style="1" customWidth="1"/>
    <col min="7683" max="7683" width="62.44140625" style="1" bestFit="1" customWidth="1"/>
    <col min="7684" max="7684" width="13" style="1" bestFit="1" customWidth="1"/>
    <col min="7685" max="7685" width="14.6640625" style="1" bestFit="1" customWidth="1"/>
    <col min="7686" max="7686" width="20.6640625" style="1" customWidth="1"/>
    <col min="7687" max="7687" width="19.109375" style="1" bestFit="1" customWidth="1"/>
    <col min="7688" max="7688" width="20.109375" style="1" bestFit="1" customWidth="1"/>
    <col min="7689" max="7689" width="14.77734375" style="1" customWidth="1"/>
    <col min="7690" max="7690" width="9.6640625" style="1" customWidth="1"/>
    <col min="7691" max="7936" width="9.6640625" style="1"/>
    <col min="7937" max="7937" width="8.88671875" style="1" customWidth="1"/>
    <col min="7938" max="7938" width="48.88671875" style="1" customWidth="1"/>
    <col min="7939" max="7939" width="62.44140625" style="1" bestFit="1" customWidth="1"/>
    <col min="7940" max="7940" width="13" style="1" bestFit="1" customWidth="1"/>
    <col min="7941" max="7941" width="14.6640625" style="1" bestFit="1" customWidth="1"/>
    <col min="7942" max="7942" width="20.6640625" style="1" customWidth="1"/>
    <col min="7943" max="7943" width="19.109375" style="1" bestFit="1" customWidth="1"/>
    <col min="7944" max="7944" width="20.109375" style="1" bestFit="1" customWidth="1"/>
    <col min="7945" max="7945" width="14.77734375" style="1" customWidth="1"/>
    <col min="7946" max="7946" width="9.6640625" style="1" customWidth="1"/>
    <col min="7947" max="8192" width="9.6640625" style="1"/>
    <col min="8193" max="8193" width="8.88671875" style="1" customWidth="1"/>
    <col min="8194" max="8194" width="48.88671875" style="1" customWidth="1"/>
    <col min="8195" max="8195" width="62.44140625" style="1" bestFit="1" customWidth="1"/>
    <col min="8196" max="8196" width="13" style="1" bestFit="1" customWidth="1"/>
    <col min="8197" max="8197" width="14.6640625" style="1" bestFit="1" customWidth="1"/>
    <col min="8198" max="8198" width="20.6640625" style="1" customWidth="1"/>
    <col min="8199" max="8199" width="19.109375" style="1" bestFit="1" customWidth="1"/>
    <col min="8200" max="8200" width="20.109375" style="1" bestFit="1" customWidth="1"/>
    <col min="8201" max="8201" width="14.77734375" style="1" customWidth="1"/>
    <col min="8202" max="8202" width="9.6640625" style="1" customWidth="1"/>
    <col min="8203" max="8448" width="9.6640625" style="1"/>
    <col min="8449" max="8449" width="8.88671875" style="1" customWidth="1"/>
    <col min="8450" max="8450" width="48.88671875" style="1" customWidth="1"/>
    <col min="8451" max="8451" width="62.44140625" style="1" bestFit="1" customWidth="1"/>
    <col min="8452" max="8452" width="13" style="1" bestFit="1" customWidth="1"/>
    <col min="8453" max="8453" width="14.6640625" style="1" bestFit="1" customWidth="1"/>
    <col min="8454" max="8454" width="20.6640625" style="1" customWidth="1"/>
    <col min="8455" max="8455" width="19.109375" style="1" bestFit="1" customWidth="1"/>
    <col min="8456" max="8456" width="20.109375" style="1" bestFit="1" customWidth="1"/>
    <col min="8457" max="8457" width="14.77734375" style="1" customWidth="1"/>
    <col min="8458" max="8458" width="9.6640625" style="1" customWidth="1"/>
    <col min="8459" max="8704" width="9.6640625" style="1"/>
    <col min="8705" max="8705" width="8.88671875" style="1" customWidth="1"/>
    <col min="8706" max="8706" width="48.88671875" style="1" customWidth="1"/>
    <col min="8707" max="8707" width="62.44140625" style="1" bestFit="1" customWidth="1"/>
    <col min="8708" max="8708" width="13" style="1" bestFit="1" customWidth="1"/>
    <col min="8709" max="8709" width="14.6640625" style="1" bestFit="1" customWidth="1"/>
    <col min="8710" max="8710" width="20.6640625" style="1" customWidth="1"/>
    <col min="8711" max="8711" width="19.109375" style="1" bestFit="1" customWidth="1"/>
    <col min="8712" max="8712" width="20.109375" style="1" bestFit="1" customWidth="1"/>
    <col min="8713" max="8713" width="14.77734375" style="1" customWidth="1"/>
    <col min="8714" max="8714" width="9.6640625" style="1" customWidth="1"/>
    <col min="8715" max="8960" width="9.6640625" style="1"/>
    <col min="8961" max="8961" width="8.88671875" style="1" customWidth="1"/>
    <col min="8962" max="8962" width="48.88671875" style="1" customWidth="1"/>
    <col min="8963" max="8963" width="62.44140625" style="1" bestFit="1" customWidth="1"/>
    <col min="8964" max="8964" width="13" style="1" bestFit="1" customWidth="1"/>
    <col min="8965" max="8965" width="14.6640625" style="1" bestFit="1" customWidth="1"/>
    <col min="8966" max="8966" width="20.6640625" style="1" customWidth="1"/>
    <col min="8967" max="8967" width="19.109375" style="1" bestFit="1" customWidth="1"/>
    <col min="8968" max="8968" width="20.109375" style="1" bestFit="1" customWidth="1"/>
    <col min="8969" max="8969" width="14.77734375" style="1" customWidth="1"/>
    <col min="8970" max="8970" width="9.6640625" style="1" customWidth="1"/>
    <col min="8971" max="9216" width="9.6640625" style="1"/>
    <col min="9217" max="9217" width="8.88671875" style="1" customWidth="1"/>
    <col min="9218" max="9218" width="48.88671875" style="1" customWidth="1"/>
    <col min="9219" max="9219" width="62.44140625" style="1" bestFit="1" customWidth="1"/>
    <col min="9220" max="9220" width="13" style="1" bestFit="1" customWidth="1"/>
    <col min="9221" max="9221" width="14.6640625" style="1" bestFit="1" customWidth="1"/>
    <col min="9222" max="9222" width="20.6640625" style="1" customWidth="1"/>
    <col min="9223" max="9223" width="19.109375" style="1" bestFit="1" customWidth="1"/>
    <col min="9224" max="9224" width="20.109375" style="1" bestFit="1" customWidth="1"/>
    <col min="9225" max="9225" width="14.77734375" style="1" customWidth="1"/>
    <col min="9226" max="9226" width="9.6640625" style="1" customWidth="1"/>
    <col min="9227" max="9472" width="9.6640625" style="1"/>
    <col min="9473" max="9473" width="8.88671875" style="1" customWidth="1"/>
    <col min="9474" max="9474" width="48.88671875" style="1" customWidth="1"/>
    <col min="9475" max="9475" width="62.44140625" style="1" bestFit="1" customWidth="1"/>
    <col min="9476" max="9476" width="13" style="1" bestFit="1" customWidth="1"/>
    <col min="9477" max="9477" width="14.6640625" style="1" bestFit="1" customWidth="1"/>
    <col min="9478" max="9478" width="20.6640625" style="1" customWidth="1"/>
    <col min="9479" max="9479" width="19.109375" style="1" bestFit="1" customWidth="1"/>
    <col min="9480" max="9480" width="20.109375" style="1" bestFit="1" customWidth="1"/>
    <col min="9481" max="9481" width="14.77734375" style="1" customWidth="1"/>
    <col min="9482" max="9482" width="9.6640625" style="1" customWidth="1"/>
    <col min="9483" max="9728" width="9.6640625" style="1"/>
    <col min="9729" max="9729" width="8.88671875" style="1" customWidth="1"/>
    <col min="9730" max="9730" width="48.88671875" style="1" customWidth="1"/>
    <col min="9731" max="9731" width="62.44140625" style="1" bestFit="1" customWidth="1"/>
    <col min="9732" max="9732" width="13" style="1" bestFit="1" customWidth="1"/>
    <col min="9733" max="9733" width="14.6640625" style="1" bestFit="1" customWidth="1"/>
    <col min="9734" max="9734" width="20.6640625" style="1" customWidth="1"/>
    <col min="9735" max="9735" width="19.109375" style="1" bestFit="1" customWidth="1"/>
    <col min="9736" max="9736" width="20.109375" style="1" bestFit="1" customWidth="1"/>
    <col min="9737" max="9737" width="14.77734375" style="1" customWidth="1"/>
    <col min="9738" max="9738" width="9.6640625" style="1" customWidth="1"/>
    <col min="9739" max="9984" width="9.6640625" style="1"/>
    <col min="9985" max="9985" width="8.88671875" style="1" customWidth="1"/>
    <col min="9986" max="9986" width="48.88671875" style="1" customWidth="1"/>
    <col min="9987" max="9987" width="62.44140625" style="1" bestFit="1" customWidth="1"/>
    <col min="9988" max="9988" width="13" style="1" bestFit="1" customWidth="1"/>
    <col min="9989" max="9989" width="14.6640625" style="1" bestFit="1" customWidth="1"/>
    <col min="9990" max="9990" width="20.6640625" style="1" customWidth="1"/>
    <col min="9991" max="9991" width="19.109375" style="1" bestFit="1" customWidth="1"/>
    <col min="9992" max="9992" width="20.109375" style="1" bestFit="1" customWidth="1"/>
    <col min="9993" max="9993" width="14.77734375" style="1" customWidth="1"/>
    <col min="9994" max="9994" width="9.6640625" style="1" customWidth="1"/>
    <col min="9995" max="10240" width="9.6640625" style="1"/>
    <col min="10241" max="10241" width="8.88671875" style="1" customWidth="1"/>
    <col min="10242" max="10242" width="48.88671875" style="1" customWidth="1"/>
    <col min="10243" max="10243" width="62.44140625" style="1" bestFit="1" customWidth="1"/>
    <col min="10244" max="10244" width="13" style="1" bestFit="1" customWidth="1"/>
    <col min="10245" max="10245" width="14.6640625" style="1" bestFit="1" customWidth="1"/>
    <col min="10246" max="10246" width="20.6640625" style="1" customWidth="1"/>
    <col min="10247" max="10247" width="19.109375" style="1" bestFit="1" customWidth="1"/>
    <col min="10248" max="10248" width="20.109375" style="1" bestFit="1" customWidth="1"/>
    <col min="10249" max="10249" width="14.77734375" style="1" customWidth="1"/>
    <col min="10250" max="10250" width="9.6640625" style="1" customWidth="1"/>
    <col min="10251" max="10496" width="9.6640625" style="1"/>
    <col min="10497" max="10497" width="8.88671875" style="1" customWidth="1"/>
    <col min="10498" max="10498" width="48.88671875" style="1" customWidth="1"/>
    <col min="10499" max="10499" width="62.44140625" style="1" bestFit="1" customWidth="1"/>
    <col min="10500" max="10500" width="13" style="1" bestFit="1" customWidth="1"/>
    <col min="10501" max="10501" width="14.6640625" style="1" bestFit="1" customWidth="1"/>
    <col min="10502" max="10502" width="20.6640625" style="1" customWidth="1"/>
    <col min="10503" max="10503" width="19.109375" style="1" bestFit="1" customWidth="1"/>
    <col min="10504" max="10504" width="20.109375" style="1" bestFit="1" customWidth="1"/>
    <col min="10505" max="10505" width="14.77734375" style="1" customWidth="1"/>
    <col min="10506" max="10506" width="9.6640625" style="1" customWidth="1"/>
    <col min="10507" max="10752" width="9.6640625" style="1"/>
    <col min="10753" max="10753" width="8.88671875" style="1" customWidth="1"/>
    <col min="10754" max="10754" width="48.88671875" style="1" customWidth="1"/>
    <col min="10755" max="10755" width="62.44140625" style="1" bestFit="1" customWidth="1"/>
    <col min="10756" max="10756" width="13" style="1" bestFit="1" customWidth="1"/>
    <col min="10757" max="10757" width="14.6640625" style="1" bestFit="1" customWidth="1"/>
    <col min="10758" max="10758" width="20.6640625" style="1" customWidth="1"/>
    <col min="10759" max="10759" width="19.109375" style="1" bestFit="1" customWidth="1"/>
    <col min="10760" max="10760" width="20.109375" style="1" bestFit="1" customWidth="1"/>
    <col min="10761" max="10761" width="14.77734375" style="1" customWidth="1"/>
    <col min="10762" max="10762" width="9.6640625" style="1" customWidth="1"/>
    <col min="10763" max="11008" width="9.6640625" style="1"/>
    <col min="11009" max="11009" width="8.88671875" style="1" customWidth="1"/>
    <col min="11010" max="11010" width="48.88671875" style="1" customWidth="1"/>
    <col min="11011" max="11011" width="62.44140625" style="1" bestFit="1" customWidth="1"/>
    <col min="11012" max="11012" width="13" style="1" bestFit="1" customWidth="1"/>
    <col min="11013" max="11013" width="14.6640625" style="1" bestFit="1" customWidth="1"/>
    <col min="11014" max="11014" width="20.6640625" style="1" customWidth="1"/>
    <col min="11015" max="11015" width="19.109375" style="1" bestFit="1" customWidth="1"/>
    <col min="11016" max="11016" width="20.109375" style="1" bestFit="1" customWidth="1"/>
    <col min="11017" max="11017" width="14.77734375" style="1" customWidth="1"/>
    <col min="11018" max="11018" width="9.6640625" style="1" customWidth="1"/>
    <col min="11019" max="11264" width="9.6640625" style="1"/>
    <col min="11265" max="11265" width="8.88671875" style="1" customWidth="1"/>
    <col min="11266" max="11266" width="48.88671875" style="1" customWidth="1"/>
    <col min="11267" max="11267" width="62.44140625" style="1" bestFit="1" customWidth="1"/>
    <col min="11268" max="11268" width="13" style="1" bestFit="1" customWidth="1"/>
    <col min="11269" max="11269" width="14.6640625" style="1" bestFit="1" customWidth="1"/>
    <col min="11270" max="11270" width="20.6640625" style="1" customWidth="1"/>
    <col min="11271" max="11271" width="19.109375" style="1" bestFit="1" customWidth="1"/>
    <col min="11272" max="11272" width="20.109375" style="1" bestFit="1" customWidth="1"/>
    <col min="11273" max="11273" width="14.77734375" style="1" customWidth="1"/>
    <col min="11274" max="11274" width="9.6640625" style="1" customWidth="1"/>
    <col min="11275" max="11520" width="9.6640625" style="1"/>
    <col min="11521" max="11521" width="8.88671875" style="1" customWidth="1"/>
    <col min="11522" max="11522" width="48.88671875" style="1" customWidth="1"/>
    <col min="11523" max="11523" width="62.44140625" style="1" bestFit="1" customWidth="1"/>
    <col min="11524" max="11524" width="13" style="1" bestFit="1" customWidth="1"/>
    <col min="11525" max="11525" width="14.6640625" style="1" bestFit="1" customWidth="1"/>
    <col min="11526" max="11526" width="20.6640625" style="1" customWidth="1"/>
    <col min="11527" max="11527" width="19.109375" style="1" bestFit="1" customWidth="1"/>
    <col min="11528" max="11528" width="20.109375" style="1" bestFit="1" customWidth="1"/>
    <col min="11529" max="11529" width="14.77734375" style="1" customWidth="1"/>
    <col min="11530" max="11530" width="9.6640625" style="1" customWidth="1"/>
    <col min="11531" max="11776" width="9.6640625" style="1"/>
    <col min="11777" max="11777" width="8.88671875" style="1" customWidth="1"/>
    <col min="11778" max="11778" width="48.88671875" style="1" customWidth="1"/>
    <col min="11779" max="11779" width="62.44140625" style="1" bestFit="1" customWidth="1"/>
    <col min="11780" max="11780" width="13" style="1" bestFit="1" customWidth="1"/>
    <col min="11781" max="11781" width="14.6640625" style="1" bestFit="1" customWidth="1"/>
    <col min="11782" max="11782" width="20.6640625" style="1" customWidth="1"/>
    <col min="11783" max="11783" width="19.109375" style="1" bestFit="1" customWidth="1"/>
    <col min="11784" max="11784" width="20.109375" style="1" bestFit="1" customWidth="1"/>
    <col min="11785" max="11785" width="14.77734375" style="1" customWidth="1"/>
    <col min="11786" max="11786" width="9.6640625" style="1" customWidth="1"/>
    <col min="11787" max="12032" width="9.6640625" style="1"/>
    <col min="12033" max="12033" width="8.88671875" style="1" customWidth="1"/>
    <col min="12034" max="12034" width="48.88671875" style="1" customWidth="1"/>
    <col min="12035" max="12035" width="62.44140625" style="1" bestFit="1" customWidth="1"/>
    <col min="12036" max="12036" width="13" style="1" bestFit="1" customWidth="1"/>
    <col min="12037" max="12037" width="14.6640625" style="1" bestFit="1" customWidth="1"/>
    <col min="12038" max="12038" width="20.6640625" style="1" customWidth="1"/>
    <col min="12039" max="12039" width="19.109375" style="1" bestFit="1" customWidth="1"/>
    <col min="12040" max="12040" width="20.109375" style="1" bestFit="1" customWidth="1"/>
    <col min="12041" max="12041" width="14.77734375" style="1" customWidth="1"/>
    <col min="12042" max="12042" width="9.6640625" style="1" customWidth="1"/>
    <col min="12043" max="12288" width="9.6640625" style="1"/>
    <col min="12289" max="12289" width="8.88671875" style="1" customWidth="1"/>
    <col min="12290" max="12290" width="48.88671875" style="1" customWidth="1"/>
    <col min="12291" max="12291" width="62.44140625" style="1" bestFit="1" customWidth="1"/>
    <col min="12292" max="12292" width="13" style="1" bestFit="1" customWidth="1"/>
    <col min="12293" max="12293" width="14.6640625" style="1" bestFit="1" customWidth="1"/>
    <col min="12294" max="12294" width="20.6640625" style="1" customWidth="1"/>
    <col min="12295" max="12295" width="19.109375" style="1" bestFit="1" customWidth="1"/>
    <col min="12296" max="12296" width="20.109375" style="1" bestFit="1" customWidth="1"/>
    <col min="12297" max="12297" width="14.77734375" style="1" customWidth="1"/>
    <col min="12298" max="12298" width="9.6640625" style="1" customWidth="1"/>
    <col min="12299" max="12544" width="9.6640625" style="1"/>
    <col min="12545" max="12545" width="8.88671875" style="1" customWidth="1"/>
    <col min="12546" max="12546" width="48.88671875" style="1" customWidth="1"/>
    <col min="12547" max="12547" width="62.44140625" style="1" bestFit="1" customWidth="1"/>
    <col min="12548" max="12548" width="13" style="1" bestFit="1" customWidth="1"/>
    <col min="12549" max="12549" width="14.6640625" style="1" bestFit="1" customWidth="1"/>
    <col min="12550" max="12550" width="20.6640625" style="1" customWidth="1"/>
    <col min="12551" max="12551" width="19.109375" style="1" bestFit="1" customWidth="1"/>
    <col min="12552" max="12552" width="20.109375" style="1" bestFit="1" customWidth="1"/>
    <col min="12553" max="12553" width="14.77734375" style="1" customWidth="1"/>
    <col min="12554" max="12554" width="9.6640625" style="1" customWidth="1"/>
    <col min="12555" max="12800" width="9.6640625" style="1"/>
    <col min="12801" max="12801" width="8.88671875" style="1" customWidth="1"/>
    <col min="12802" max="12802" width="48.88671875" style="1" customWidth="1"/>
    <col min="12803" max="12803" width="62.44140625" style="1" bestFit="1" customWidth="1"/>
    <col min="12804" max="12804" width="13" style="1" bestFit="1" customWidth="1"/>
    <col min="12805" max="12805" width="14.6640625" style="1" bestFit="1" customWidth="1"/>
    <col min="12806" max="12806" width="20.6640625" style="1" customWidth="1"/>
    <col min="12807" max="12807" width="19.109375" style="1" bestFit="1" customWidth="1"/>
    <col min="12808" max="12808" width="20.109375" style="1" bestFit="1" customWidth="1"/>
    <col min="12809" max="12809" width="14.77734375" style="1" customWidth="1"/>
    <col min="12810" max="12810" width="9.6640625" style="1" customWidth="1"/>
    <col min="12811" max="13056" width="9.6640625" style="1"/>
    <col min="13057" max="13057" width="8.88671875" style="1" customWidth="1"/>
    <col min="13058" max="13058" width="48.88671875" style="1" customWidth="1"/>
    <col min="13059" max="13059" width="62.44140625" style="1" bestFit="1" customWidth="1"/>
    <col min="13060" max="13060" width="13" style="1" bestFit="1" customWidth="1"/>
    <col min="13061" max="13061" width="14.6640625" style="1" bestFit="1" customWidth="1"/>
    <col min="13062" max="13062" width="20.6640625" style="1" customWidth="1"/>
    <col min="13063" max="13063" width="19.109375" style="1" bestFit="1" customWidth="1"/>
    <col min="13064" max="13064" width="20.109375" style="1" bestFit="1" customWidth="1"/>
    <col min="13065" max="13065" width="14.77734375" style="1" customWidth="1"/>
    <col min="13066" max="13066" width="9.6640625" style="1" customWidth="1"/>
    <col min="13067" max="13312" width="9.6640625" style="1"/>
    <col min="13313" max="13313" width="8.88671875" style="1" customWidth="1"/>
    <col min="13314" max="13314" width="48.88671875" style="1" customWidth="1"/>
    <col min="13315" max="13315" width="62.44140625" style="1" bestFit="1" customWidth="1"/>
    <col min="13316" max="13316" width="13" style="1" bestFit="1" customWidth="1"/>
    <col min="13317" max="13317" width="14.6640625" style="1" bestFit="1" customWidth="1"/>
    <col min="13318" max="13318" width="20.6640625" style="1" customWidth="1"/>
    <col min="13319" max="13319" width="19.109375" style="1" bestFit="1" customWidth="1"/>
    <col min="13320" max="13320" width="20.109375" style="1" bestFit="1" customWidth="1"/>
    <col min="13321" max="13321" width="14.77734375" style="1" customWidth="1"/>
    <col min="13322" max="13322" width="9.6640625" style="1" customWidth="1"/>
    <col min="13323" max="13568" width="9.6640625" style="1"/>
    <col min="13569" max="13569" width="8.88671875" style="1" customWidth="1"/>
    <col min="13570" max="13570" width="48.88671875" style="1" customWidth="1"/>
    <col min="13571" max="13571" width="62.44140625" style="1" bestFit="1" customWidth="1"/>
    <col min="13572" max="13572" width="13" style="1" bestFit="1" customWidth="1"/>
    <col min="13573" max="13573" width="14.6640625" style="1" bestFit="1" customWidth="1"/>
    <col min="13574" max="13574" width="20.6640625" style="1" customWidth="1"/>
    <col min="13575" max="13575" width="19.109375" style="1" bestFit="1" customWidth="1"/>
    <col min="13576" max="13576" width="20.109375" style="1" bestFit="1" customWidth="1"/>
    <col min="13577" max="13577" width="14.77734375" style="1" customWidth="1"/>
    <col min="13578" max="13578" width="9.6640625" style="1" customWidth="1"/>
    <col min="13579" max="13824" width="9.6640625" style="1"/>
    <col min="13825" max="13825" width="8.88671875" style="1" customWidth="1"/>
    <col min="13826" max="13826" width="48.88671875" style="1" customWidth="1"/>
    <col min="13827" max="13827" width="62.44140625" style="1" bestFit="1" customWidth="1"/>
    <col min="13828" max="13828" width="13" style="1" bestFit="1" customWidth="1"/>
    <col min="13829" max="13829" width="14.6640625" style="1" bestFit="1" customWidth="1"/>
    <col min="13830" max="13830" width="20.6640625" style="1" customWidth="1"/>
    <col min="13831" max="13831" width="19.109375" style="1" bestFit="1" customWidth="1"/>
    <col min="13832" max="13832" width="20.109375" style="1" bestFit="1" customWidth="1"/>
    <col min="13833" max="13833" width="14.77734375" style="1" customWidth="1"/>
    <col min="13834" max="13834" width="9.6640625" style="1" customWidth="1"/>
    <col min="13835" max="14080" width="9.6640625" style="1"/>
    <col min="14081" max="14081" width="8.88671875" style="1" customWidth="1"/>
    <col min="14082" max="14082" width="48.88671875" style="1" customWidth="1"/>
    <col min="14083" max="14083" width="62.44140625" style="1" bestFit="1" customWidth="1"/>
    <col min="14084" max="14084" width="13" style="1" bestFit="1" customWidth="1"/>
    <col min="14085" max="14085" width="14.6640625" style="1" bestFit="1" customWidth="1"/>
    <col min="14086" max="14086" width="20.6640625" style="1" customWidth="1"/>
    <col min="14087" max="14087" width="19.109375" style="1" bestFit="1" customWidth="1"/>
    <col min="14088" max="14088" width="20.109375" style="1" bestFit="1" customWidth="1"/>
    <col min="14089" max="14089" width="14.77734375" style="1" customWidth="1"/>
    <col min="14090" max="14090" width="9.6640625" style="1" customWidth="1"/>
    <col min="14091" max="14336" width="9.6640625" style="1"/>
    <col min="14337" max="14337" width="8.88671875" style="1" customWidth="1"/>
    <col min="14338" max="14338" width="48.88671875" style="1" customWidth="1"/>
    <col min="14339" max="14339" width="62.44140625" style="1" bestFit="1" customWidth="1"/>
    <col min="14340" max="14340" width="13" style="1" bestFit="1" customWidth="1"/>
    <col min="14341" max="14341" width="14.6640625" style="1" bestFit="1" customWidth="1"/>
    <col min="14342" max="14342" width="20.6640625" style="1" customWidth="1"/>
    <col min="14343" max="14343" width="19.109375" style="1" bestFit="1" customWidth="1"/>
    <col min="14344" max="14344" width="20.109375" style="1" bestFit="1" customWidth="1"/>
    <col min="14345" max="14345" width="14.77734375" style="1" customWidth="1"/>
    <col min="14346" max="14346" width="9.6640625" style="1" customWidth="1"/>
    <col min="14347" max="14592" width="9.6640625" style="1"/>
    <col min="14593" max="14593" width="8.88671875" style="1" customWidth="1"/>
    <col min="14594" max="14594" width="48.88671875" style="1" customWidth="1"/>
    <col min="14595" max="14595" width="62.44140625" style="1" bestFit="1" customWidth="1"/>
    <col min="14596" max="14596" width="13" style="1" bestFit="1" customWidth="1"/>
    <col min="14597" max="14597" width="14.6640625" style="1" bestFit="1" customWidth="1"/>
    <col min="14598" max="14598" width="20.6640625" style="1" customWidth="1"/>
    <col min="14599" max="14599" width="19.109375" style="1" bestFit="1" customWidth="1"/>
    <col min="14600" max="14600" width="20.109375" style="1" bestFit="1" customWidth="1"/>
    <col min="14601" max="14601" width="14.77734375" style="1" customWidth="1"/>
    <col min="14602" max="14602" width="9.6640625" style="1" customWidth="1"/>
    <col min="14603" max="14848" width="9.6640625" style="1"/>
    <col min="14849" max="14849" width="8.88671875" style="1" customWidth="1"/>
    <col min="14850" max="14850" width="48.88671875" style="1" customWidth="1"/>
    <col min="14851" max="14851" width="62.44140625" style="1" bestFit="1" customWidth="1"/>
    <col min="14852" max="14852" width="13" style="1" bestFit="1" customWidth="1"/>
    <col min="14853" max="14853" width="14.6640625" style="1" bestFit="1" customWidth="1"/>
    <col min="14854" max="14854" width="20.6640625" style="1" customWidth="1"/>
    <col min="14855" max="14855" width="19.109375" style="1" bestFit="1" customWidth="1"/>
    <col min="14856" max="14856" width="20.109375" style="1" bestFit="1" customWidth="1"/>
    <col min="14857" max="14857" width="14.77734375" style="1" customWidth="1"/>
    <col min="14858" max="14858" width="9.6640625" style="1" customWidth="1"/>
    <col min="14859" max="15104" width="9.6640625" style="1"/>
    <col min="15105" max="15105" width="8.88671875" style="1" customWidth="1"/>
    <col min="15106" max="15106" width="48.88671875" style="1" customWidth="1"/>
    <col min="15107" max="15107" width="62.44140625" style="1" bestFit="1" customWidth="1"/>
    <col min="15108" max="15108" width="13" style="1" bestFit="1" customWidth="1"/>
    <col min="15109" max="15109" width="14.6640625" style="1" bestFit="1" customWidth="1"/>
    <col min="15110" max="15110" width="20.6640625" style="1" customWidth="1"/>
    <col min="15111" max="15111" width="19.109375" style="1" bestFit="1" customWidth="1"/>
    <col min="15112" max="15112" width="20.109375" style="1" bestFit="1" customWidth="1"/>
    <col min="15113" max="15113" width="14.77734375" style="1" customWidth="1"/>
    <col min="15114" max="15114" width="9.6640625" style="1" customWidth="1"/>
    <col min="15115" max="15360" width="9.6640625" style="1"/>
    <col min="15361" max="15361" width="8.88671875" style="1" customWidth="1"/>
    <col min="15362" max="15362" width="48.88671875" style="1" customWidth="1"/>
    <col min="15363" max="15363" width="62.44140625" style="1" bestFit="1" customWidth="1"/>
    <col min="15364" max="15364" width="13" style="1" bestFit="1" customWidth="1"/>
    <col min="15365" max="15365" width="14.6640625" style="1" bestFit="1" customWidth="1"/>
    <col min="15366" max="15366" width="20.6640625" style="1" customWidth="1"/>
    <col min="15367" max="15367" width="19.109375" style="1" bestFit="1" customWidth="1"/>
    <col min="15368" max="15368" width="20.109375" style="1" bestFit="1" customWidth="1"/>
    <col min="15369" max="15369" width="14.77734375" style="1" customWidth="1"/>
    <col min="15370" max="15370" width="9.6640625" style="1" customWidth="1"/>
    <col min="15371" max="15616" width="9.6640625" style="1"/>
    <col min="15617" max="15617" width="8.88671875" style="1" customWidth="1"/>
    <col min="15618" max="15618" width="48.88671875" style="1" customWidth="1"/>
    <col min="15619" max="15619" width="62.44140625" style="1" bestFit="1" customWidth="1"/>
    <col min="15620" max="15620" width="13" style="1" bestFit="1" customWidth="1"/>
    <col min="15621" max="15621" width="14.6640625" style="1" bestFit="1" customWidth="1"/>
    <col min="15622" max="15622" width="20.6640625" style="1" customWidth="1"/>
    <col min="15623" max="15623" width="19.109375" style="1" bestFit="1" customWidth="1"/>
    <col min="15624" max="15624" width="20.109375" style="1" bestFit="1" customWidth="1"/>
    <col min="15625" max="15625" width="14.77734375" style="1" customWidth="1"/>
    <col min="15626" max="15626" width="9.6640625" style="1" customWidth="1"/>
    <col min="15627" max="15872" width="9.6640625" style="1"/>
    <col min="15873" max="15873" width="8.88671875" style="1" customWidth="1"/>
    <col min="15874" max="15874" width="48.88671875" style="1" customWidth="1"/>
    <col min="15875" max="15875" width="62.44140625" style="1" bestFit="1" customWidth="1"/>
    <col min="15876" max="15876" width="13" style="1" bestFit="1" customWidth="1"/>
    <col min="15877" max="15877" width="14.6640625" style="1" bestFit="1" customWidth="1"/>
    <col min="15878" max="15878" width="20.6640625" style="1" customWidth="1"/>
    <col min="15879" max="15879" width="19.109375" style="1" bestFit="1" customWidth="1"/>
    <col min="15880" max="15880" width="20.109375" style="1" bestFit="1" customWidth="1"/>
    <col min="15881" max="15881" width="14.77734375" style="1" customWidth="1"/>
    <col min="15882" max="15882" width="9.6640625" style="1" customWidth="1"/>
    <col min="15883" max="16128" width="9.6640625" style="1"/>
    <col min="16129" max="16129" width="8.88671875" style="1" customWidth="1"/>
    <col min="16130" max="16130" width="48.88671875" style="1" customWidth="1"/>
    <col min="16131" max="16131" width="62.44140625" style="1" bestFit="1" customWidth="1"/>
    <col min="16132" max="16132" width="13" style="1" bestFit="1" customWidth="1"/>
    <col min="16133" max="16133" width="14.6640625" style="1" bestFit="1" customWidth="1"/>
    <col min="16134" max="16134" width="20.6640625" style="1" customWidth="1"/>
    <col min="16135" max="16135" width="19.109375" style="1" bestFit="1" customWidth="1"/>
    <col min="16136" max="16136" width="20.109375" style="1" bestFit="1" customWidth="1"/>
    <col min="16137" max="16137" width="14.77734375" style="1" customWidth="1"/>
    <col min="16138" max="16138" width="9.6640625" style="1" customWidth="1"/>
    <col min="16139" max="16384" width="9.6640625" style="1"/>
  </cols>
  <sheetData>
    <row r="1" spans="1:10" ht="26.25" x14ac:dyDescent="0.4">
      <c r="A1" s="68"/>
      <c r="B1" s="62" t="s">
        <v>149</v>
      </c>
      <c r="C1" s="65" t="s">
        <v>148</v>
      </c>
      <c r="D1" s="64"/>
      <c r="E1" s="64"/>
      <c r="F1" s="67" t="s">
        <v>147</v>
      </c>
      <c r="G1" s="62" t="s">
        <v>146</v>
      </c>
      <c r="H1" s="61"/>
      <c r="I1" s="66"/>
      <c r="J1" s="62"/>
    </row>
    <row r="2" spans="1:10" ht="26.25" x14ac:dyDescent="0.4">
      <c r="A2" s="30"/>
      <c r="B2" s="62" t="s">
        <v>145</v>
      </c>
      <c r="C2" s="65" t="s">
        <v>204</v>
      </c>
      <c r="D2" s="64"/>
      <c r="E2" s="64"/>
      <c r="F2" s="63" t="s">
        <v>203</v>
      </c>
      <c r="G2" s="62"/>
      <c r="H2" s="61"/>
      <c r="I2" s="61"/>
      <c r="J2" s="62"/>
    </row>
    <row r="3" spans="1:10" ht="27" thickBot="1" x14ac:dyDescent="0.45">
      <c r="A3" s="30"/>
      <c r="B3" s="57" t="s">
        <v>142</v>
      </c>
      <c r="C3" s="60"/>
      <c r="D3" s="59"/>
      <c r="E3" s="59"/>
      <c r="F3" s="58" t="s">
        <v>141</v>
      </c>
      <c r="G3" s="57"/>
      <c r="H3" s="56"/>
      <c r="I3" s="56"/>
      <c r="J3" s="62"/>
    </row>
    <row r="4" spans="1:10" ht="24" thickTop="1" x14ac:dyDescent="0.35">
      <c r="A4" s="30"/>
      <c r="B4" s="55" t="s">
        <v>140</v>
      </c>
      <c r="C4" s="55"/>
      <c r="D4" s="55"/>
      <c r="E4" s="55"/>
      <c r="F4" s="53"/>
      <c r="G4" s="54"/>
      <c r="H4" s="53" t="s">
        <v>139</v>
      </c>
      <c r="I4" s="52"/>
    </row>
    <row r="5" spans="1:10" ht="23.25" x14ac:dyDescent="0.35">
      <c r="A5" s="30"/>
      <c r="B5" s="50"/>
      <c r="C5" s="50"/>
      <c r="D5" s="50"/>
      <c r="E5" s="50"/>
      <c r="F5" s="48" t="s">
        <v>138</v>
      </c>
      <c r="G5" s="49" t="s">
        <v>138</v>
      </c>
      <c r="H5" s="48" t="s">
        <v>137</v>
      </c>
      <c r="I5" s="51"/>
    </row>
    <row r="6" spans="1:10" ht="23.25" x14ac:dyDescent="0.35">
      <c r="A6" s="30"/>
      <c r="B6" s="50"/>
      <c r="C6" s="49" t="s">
        <v>136</v>
      </c>
      <c r="D6" s="49" t="s">
        <v>135</v>
      </c>
      <c r="E6" s="49" t="s">
        <v>134</v>
      </c>
      <c r="F6" s="48" t="s">
        <v>124</v>
      </c>
      <c r="G6" s="49" t="s">
        <v>124</v>
      </c>
      <c r="H6" s="48" t="s">
        <v>133</v>
      </c>
      <c r="I6" s="48" t="s">
        <v>132</v>
      </c>
    </row>
    <row r="7" spans="1:10" ht="23.25" x14ac:dyDescent="0.35">
      <c r="A7" s="30"/>
      <c r="B7" s="47" t="s">
        <v>131</v>
      </c>
      <c r="C7" s="47" t="s">
        <v>130</v>
      </c>
      <c r="D7" s="47" t="s">
        <v>129</v>
      </c>
      <c r="E7" s="47" t="s">
        <v>128</v>
      </c>
      <c r="F7" s="46" t="s">
        <v>127</v>
      </c>
      <c r="G7" s="47" t="s">
        <v>126</v>
      </c>
      <c r="H7" s="46" t="s">
        <v>125</v>
      </c>
      <c r="I7" s="46" t="s">
        <v>124</v>
      </c>
    </row>
    <row r="8" spans="1:10" s="17" customFormat="1" ht="23.25" x14ac:dyDescent="0.35">
      <c r="A8" s="30"/>
      <c r="B8" s="45" t="s">
        <v>123</v>
      </c>
      <c r="C8" s="45" t="s">
        <v>122</v>
      </c>
      <c r="D8" s="44" t="s">
        <v>29</v>
      </c>
      <c r="E8" s="44">
        <v>12</v>
      </c>
      <c r="F8" s="43">
        <v>190000</v>
      </c>
      <c r="G8" s="42"/>
      <c r="H8" s="41">
        <v>25000</v>
      </c>
      <c r="I8" s="41">
        <f>SUM(F8:H8)</f>
        <v>215000</v>
      </c>
      <c r="J8" s="72"/>
    </row>
    <row r="9" spans="1:10" s="17" customFormat="1" ht="23.25" x14ac:dyDescent="0.35">
      <c r="A9" s="30"/>
      <c r="B9" s="15" t="s">
        <v>121</v>
      </c>
      <c r="C9" s="40" t="s">
        <v>120</v>
      </c>
      <c r="D9" s="14" t="s">
        <v>29</v>
      </c>
      <c r="E9" s="14">
        <v>12</v>
      </c>
      <c r="F9" s="12">
        <v>36000</v>
      </c>
      <c r="G9" s="13"/>
      <c r="H9" s="16"/>
      <c r="I9" s="12">
        <f>SUM(F9:H9)</f>
        <v>36000</v>
      </c>
      <c r="J9" s="72"/>
    </row>
    <row r="10" spans="1:10" s="17" customFormat="1" ht="23.25" x14ac:dyDescent="0.35">
      <c r="A10" s="30"/>
      <c r="B10" s="15" t="s">
        <v>118</v>
      </c>
      <c r="C10" s="15" t="s">
        <v>117</v>
      </c>
      <c r="D10" s="14" t="s">
        <v>29</v>
      </c>
      <c r="E10" s="14">
        <v>12</v>
      </c>
      <c r="F10" s="39">
        <v>34984.29</v>
      </c>
      <c r="G10" s="16">
        <v>33369.599999999999</v>
      </c>
      <c r="H10" s="16"/>
      <c r="I10" s="12">
        <f>SUM(F10:H10)</f>
        <v>68353.89</v>
      </c>
      <c r="J10" s="72"/>
    </row>
    <row r="11" spans="1:10" s="17" customFormat="1" ht="23.25" x14ac:dyDescent="0.35">
      <c r="A11" s="30"/>
      <c r="B11" s="37" t="s">
        <v>114</v>
      </c>
      <c r="C11" s="36" t="s">
        <v>113</v>
      </c>
      <c r="D11" s="14" t="s">
        <v>29</v>
      </c>
      <c r="E11" s="14">
        <v>12</v>
      </c>
      <c r="F11" s="12">
        <v>60000</v>
      </c>
      <c r="G11" s="13"/>
      <c r="H11" s="16"/>
      <c r="I11" s="12">
        <f>SUM(F11:H11)</f>
        <v>60000</v>
      </c>
      <c r="J11" s="72"/>
    </row>
    <row r="12" spans="1:10" s="17" customFormat="1" ht="23.25" x14ac:dyDescent="0.35">
      <c r="A12" s="30"/>
      <c r="B12" s="70" t="s">
        <v>110</v>
      </c>
      <c r="C12" s="74" t="s">
        <v>109</v>
      </c>
      <c r="D12" s="26" t="s">
        <v>29</v>
      </c>
      <c r="E12" s="26">
        <v>12</v>
      </c>
      <c r="F12" s="12">
        <f>34000+3000</f>
        <v>37000</v>
      </c>
      <c r="G12" s="13"/>
      <c r="H12" s="16"/>
      <c r="I12" s="12">
        <f>SUM(F12:H12)</f>
        <v>37000</v>
      </c>
      <c r="J12" s="72"/>
    </row>
    <row r="13" spans="1:10" s="17" customFormat="1" ht="23.25" x14ac:dyDescent="0.35">
      <c r="A13" s="30"/>
      <c r="B13" s="28" t="s">
        <v>108</v>
      </c>
      <c r="C13" s="29" t="s">
        <v>107</v>
      </c>
      <c r="D13" s="26" t="s">
        <v>29</v>
      </c>
      <c r="E13" s="26">
        <v>12</v>
      </c>
      <c r="F13" s="12">
        <v>36805</v>
      </c>
      <c r="G13" s="13"/>
      <c r="H13" s="16"/>
      <c r="I13" s="12">
        <f>SUM(F13:H13)</f>
        <v>36805</v>
      </c>
      <c r="J13" s="72"/>
    </row>
    <row r="14" spans="1:10" s="17" customFormat="1" ht="23.25" x14ac:dyDescent="0.35">
      <c r="A14" s="30"/>
      <c r="B14" s="78" t="s">
        <v>104</v>
      </c>
      <c r="C14" s="77" t="s">
        <v>103</v>
      </c>
      <c r="D14" s="26" t="s">
        <v>29</v>
      </c>
      <c r="E14" s="26">
        <v>12</v>
      </c>
      <c r="F14" s="12">
        <v>20200</v>
      </c>
      <c r="G14" s="13"/>
      <c r="H14" s="16">
        <v>60600</v>
      </c>
      <c r="I14" s="12">
        <f>SUM(F14:H14)</f>
        <v>80800</v>
      </c>
      <c r="J14" s="72"/>
    </row>
    <row r="15" spans="1:10" s="17" customFormat="1" ht="23.25" x14ac:dyDescent="0.35">
      <c r="A15" s="30"/>
      <c r="B15" s="28" t="s">
        <v>102</v>
      </c>
      <c r="C15" s="27" t="s">
        <v>101</v>
      </c>
      <c r="D15" s="26" t="s">
        <v>29</v>
      </c>
      <c r="E15" s="26">
        <v>12</v>
      </c>
      <c r="F15" s="12">
        <v>60000</v>
      </c>
      <c r="G15" s="13"/>
      <c r="H15" s="16"/>
      <c r="I15" s="12">
        <f>SUM(F15:H15)</f>
        <v>60000</v>
      </c>
      <c r="J15" s="72"/>
    </row>
    <row r="16" spans="1:10" s="17" customFormat="1" ht="23.25" x14ac:dyDescent="0.35">
      <c r="A16" s="30"/>
      <c r="B16" s="28" t="s">
        <v>100</v>
      </c>
      <c r="C16" s="27" t="s">
        <v>99</v>
      </c>
      <c r="D16" s="26" t="s">
        <v>29</v>
      </c>
      <c r="E16" s="26">
        <v>12</v>
      </c>
      <c r="F16" s="12">
        <v>85000</v>
      </c>
      <c r="G16" s="13"/>
      <c r="H16" s="16"/>
      <c r="I16" s="12">
        <f>SUM(F16:H16)</f>
        <v>85000</v>
      </c>
      <c r="J16" s="72"/>
    </row>
    <row r="17" spans="1:13" s="17" customFormat="1" ht="23.25" x14ac:dyDescent="0.35">
      <c r="A17" s="30"/>
      <c r="B17" s="28" t="s">
        <v>98</v>
      </c>
      <c r="C17" s="27" t="s">
        <v>97</v>
      </c>
      <c r="D17" s="26" t="s">
        <v>29</v>
      </c>
      <c r="E17" s="26">
        <v>12</v>
      </c>
      <c r="F17" s="12">
        <v>60000</v>
      </c>
      <c r="G17" s="13"/>
      <c r="H17" s="16"/>
      <c r="I17" s="12">
        <f>SUM(F17:H17)</f>
        <v>60000</v>
      </c>
      <c r="J17" s="72"/>
    </row>
    <row r="18" spans="1:13" s="17" customFormat="1" ht="23.25" x14ac:dyDescent="0.35">
      <c r="A18" s="30"/>
      <c r="B18" s="70" t="s">
        <v>202</v>
      </c>
      <c r="C18" s="70" t="s">
        <v>21</v>
      </c>
      <c r="D18" s="26" t="s">
        <v>29</v>
      </c>
      <c r="E18" s="26">
        <v>12</v>
      </c>
      <c r="F18" s="12">
        <v>46500</v>
      </c>
      <c r="G18" s="13"/>
      <c r="H18" s="16"/>
      <c r="I18" s="12">
        <f>SUM(F18:H18)</f>
        <v>46500</v>
      </c>
    </row>
    <row r="19" spans="1:13" s="17" customFormat="1" ht="23.25" x14ac:dyDescent="0.35">
      <c r="A19" s="30"/>
      <c r="B19" s="28" t="s">
        <v>201</v>
      </c>
      <c r="C19" s="27" t="s">
        <v>115</v>
      </c>
      <c r="D19" s="26" t="s">
        <v>29</v>
      </c>
      <c r="E19" s="26">
        <v>12</v>
      </c>
      <c r="F19" s="12">
        <f>35568+1236.7</f>
        <v>36804.699999999997</v>
      </c>
      <c r="G19" s="13"/>
      <c r="H19" s="16"/>
      <c r="I19" s="12">
        <f>SUM(F19:H19)</f>
        <v>36804.699999999997</v>
      </c>
      <c r="J19" s="72"/>
      <c r="K19" s="38"/>
    </row>
    <row r="20" spans="1:13" s="17" customFormat="1" ht="23.25" x14ac:dyDescent="0.35">
      <c r="A20" s="30"/>
      <c r="B20" s="28" t="s">
        <v>200</v>
      </c>
      <c r="C20" s="76" t="s">
        <v>105</v>
      </c>
      <c r="D20" s="26" t="s">
        <v>29</v>
      </c>
      <c r="E20" s="26">
        <v>12</v>
      </c>
      <c r="F20" s="12">
        <v>55000</v>
      </c>
      <c r="G20" s="13"/>
      <c r="H20" s="16"/>
      <c r="I20" s="12">
        <f>SUM(F20:H20)</f>
        <v>55000</v>
      </c>
      <c r="J20" s="72"/>
    </row>
    <row r="21" spans="1:13" s="17" customFormat="1" ht="23.25" x14ac:dyDescent="0.35">
      <c r="A21" s="30"/>
      <c r="B21" s="28" t="s">
        <v>94</v>
      </c>
      <c r="C21" s="29" t="s">
        <v>93</v>
      </c>
      <c r="D21" s="26" t="s">
        <v>29</v>
      </c>
      <c r="E21" s="26">
        <v>12</v>
      </c>
      <c r="F21" s="12">
        <v>59160</v>
      </c>
      <c r="G21" s="13"/>
      <c r="H21" s="16"/>
      <c r="I21" s="12">
        <f>SUM(F21:H21)</f>
        <v>59160</v>
      </c>
      <c r="J21" s="72"/>
    </row>
    <row r="22" spans="1:13" s="17" customFormat="1" ht="23.25" x14ac:dyDescent="0.35">
      <c r="A22" s="30"/>
      <c r="B22" s="28" t="s">
        <v>199</v>
      </c>
      <c r="C22" s="75" t="s">
        <v>27</v>
      </c>
      <c r="D22" s="26" t="s">
        <v>29</v>
      </c>
      <c r="E22" s="26">
        <v>12</v>
      </c>
      <c r="F22" s="12">
        <v>36080</v>
      </c>
      <c r="G22" s="23"/>
      <c r="I22" s="12">
        <f>SUM(F22:H22)</f>
        <v>36080</v>
      </c>
    </row>
    <row r="23" spans="1:13" s="17" customFormat="1" ht="23.25" x14ac:dyDescent="0.35">
      <c r="A23" s="30"/>
      <c r="B23" s="27" t="s">
        <v>92</v>
      </c>
      <c r="C23" s="27" t="s">
        <v>91</v>
      </c>
      <c r="D23" s="26" t="s">
        <v>29</v>
      </c>
      <c r="E23" s="26">
        <v>12</v>
      </c>
      <c r="F23" s="12">
        <v>61360.54</v>
      </c>
      <c r="G23" s="13"/>
      <c r="H23" s="16"/>
      <c r="I23" s="12">
        <f>SUM(F23:H23)</f>
        <v>61360.54</v>
      </c>
      <c r="J23" s="72"/>
    </row>
    <row r="24" spans="1:13" s="17" customFormat="1" ht="23.25" x14ac:dyDescent="0.35">
      <c r="A24" s="30"/>
      <c r="B24" s="28" t="s">
        <v>198</v>
      </c>
      <c r="C24" s="74" t="s">
        <v>111</v>
      </c>
      <c r="D24" s="26" t="s">
        <v>29</v>
      </c>
      <c r="E24" s="26">
        <v>12</v>
      </c>
      <c r="F24" s="12">
        <v>40000</v>
      </c>
      <c r="G24" s="13"/>
      <c r="H24" s="16"/>
      <c r="I24" s="12">
        <f>SUM(F24:H24)</f>
        <v>40000</v>
      </c>
      <c r="J24" s="73"/>
      <c r="K24" s="69"/>
      <c r="M24" s="69"/>
    </row>
    <row r="25" spans="1:13" s="17" customFormat="1" ht="23.25" x14ac:dyDescent="0.35">
      <c r="A25" s="30"/>
      <c r="B25" s="27" t="s">
        <v>90</v>
      </c>
      <c r="C25" s="27" t="s">
        <v>89</v>
      </c>
      <c r="D25" s="26" t="s">
        <v>29</v>
      </c>
      <c r="E25" s="26">
        <v>12</v>
      </c>
      <c r="F25" s="12">
        <v>200000</v>
      </c>
      <c r="G25" s="13"/>
      <c r="H25" s="12">
        <v>125000</v>
      </c>
      <c r="I25" s="12">
        <f>SUM(F25:H25)</f>
        <v>325000</v>
      </c>
    </row>
    <row r="26" spans="1:13" s="17" customFormat="1" ht="23.25" x14ac:dyDescent="0.35">
      <c r="A26" s="30"/>
      <c r="B26" s="71" t="s">
        <v>86</v>
      </c>
      <c r="C26" s="28" t="s">
        <v>197</v>
      </c>
      <c r="D26" s="26" t="s">
        <v>29</v>
      </c>
      <c r="E26" s="26">
        <v>12</v>
      </c>
      <c r="F26" s="12">
        <v>70000</v>
      </c>
      <c r="G26" s="13"/>
      <c r="H26" s="16"/>
      <c r="I26" s="12">
        <f>SUM(F26:H26)</f>
        <v>70000</v>
      </c>
    </row>
    <row r="27" spans="1:13" s="17" customFormat="1" ht="23.25" x14ac:dyDescent="0.35">
      <c r="A27" s="30"/>
      <c r="B27" s="71" t="s">
        <v>196</v>
      </c>
      <c r="C27" s="28" t="s">
        <v>195</v>
      </c>
      <c r="D27" s="26" t="s">
        <v>29</v>
      </c>
      <c r="E27" s="26">
        <v>12</v>
      </c>
      <c r="F27" s="12">
        <v>65000</v>
      </c>
      <c r="G27" s="13"/>
      <c r="H27" s="16"/>
      <c r="I27" s="12">
        <f>SUM(F27:H27)</f>
        <v>65000</v>
      </c>
    </row>
    <row r="28" spans="1:13" s="17" customFormat="1" ht="23.25" x14ac:dyDescent="0.35">
      <c r="A28" s="30"/>
      <c r="B28" s="71" t="s">
        <v>194</v>
      </c>
      <c r="C28" s="28" t="s">
        <v>193</v>
      </c>
      <c r="D28" s="26" t="s">
        <v>29</v>
      </c>
      <c r="E28" s="26">
        <v>12</v>
      </c>
      <c r="F28" s="12">
        <v>70000</v>
      </c>
      <c r="G28" s="13"/>
      <c r="H28" s="16"/>
      <c r="I28" s="12">
        <f>SUM(F28:H28)</f>
        <v>70000</v>
      </c>
    </row>
    <row r="29" spans="1:13" s="17" customFormat="1" ht="23.25" x14ac:dyDescent="0.35">
      <c r="A29" s="30"/>
      <c r="B29" s="71" t="s">
        <v>80</v>
      </c>
      <c r="C29" s="28" t="s">
        <v>192</v>
      </c>
      <c r="D29" s="26" t="s">
        <v>29</v>
      </c>
      <c r="E29" s="26">
        <v>12</v>
      </c>
      <c r="F29" s="12">
        <v>70000</v>
      </c>
      <c r="G29" s="13"/>
      <c r="H29" s="16"/>
      <c r="I29" s="12">
        <f>SUM(F29:H29)</f>
        <v>70000</v>
      </c>
    </row>
    <row r="30" spans="1:13" s="17" customFormat="1" ht="23.25" x14ac:dyDescent="0.35">
      <c r="A30" s="30"/>
      <c r="B30" s="71" t="s">
        <v>191</v>
      </c>
      <c r="C30" s="27" t="s">
        <v>77</v>
      </c>
      <c r="D30" s="26" t="s">
        <v>29</v>
      </c>
      <c r="E30" s="26">
        <v>12</v>
      </c>
      <c r="F30" s="12">
        <v>70000</v>
      </c>
      <c r="G30" s="13"/>
      <c r="H30" s="16"/>
      <c r="I30" s="12">
        <f>SUM(F30:H30)</f>
        <v>70000</v>
      </c>
    </row>
    <row r="31" spans="1:13" s="17" customFormat="1" ht="23.25" x14ac:dyDescent="0.35">
      <c r="A31" s="30"/>
      <c r="B31" s="70" t="s">
        <v>190</v>
      </c>
      <c r="C31" s="70" t="s">
        <v>20</v>
      </c>
      <c r="D31" s="26" t="s">
        <v>29</v>
      </c>
      <c r="E31" s="26">
        <v>12</v>
      </c>
      <c r="F31" s="12">
        <v>25000</v>
      </c>
      <c r="G31" s="13"/>
      <c r="H31" s="16"/>
      <c r="I31" s="12">
        <f>SUM(F31:H31)</f>
        <v>25000</v>
      </c>
    </row>
    <row r="32" spans="1:13" s="17" customFormat="1" ht="23.25" x14ac:dyDescent="0.35">
      <c r="A32" s="30"/>
      <c r="B32" s="70" t="s">
        <v>189</v>
      </c>
      <c r="C32" s="70" t="s">
        <v>85</v>
      </c>
      <c r="D32" s="26" t="s">
        <v>29</v>
      </c>
      <c r="E32" s="26">
        <v>12</v>
      </c>
      <c r="F32" s="12">
        <v>70000</v>
      </c>
      <c r="G32" s="13"/>
      <c r="H32" s="16"/>
      <c r="I32" s="12">
        <f>SUM(F32:H32)</f>
        <v>70000</v>
      </c>
    </row>
    <row r="33" spans="1:13" s="17" customFormat="1" ht="23.25" x14ac:dyDescent="0.35">
      <c r="A33" s="30"/>
      <c r="B33" s="70" t="s">
        <v>78</v>
      </c>
      <c r="C33" s="70" t="s">
        <v>188</v>
      </c>
      <c r="D33" s="26" t="s">
        <v>29</v>
      </c>
      <c r="E33" s="26">
        <v>12</v>
      </c>
      <c r="F33" s="12">
        <v>65000</v>
      </c>
      <c r="G33" s="13"/>
      <c r="H33" s="16"/>
      <c r="I33" s="12">
        <f>SUM(F33:H33)</f>
        <v>65000</v>
      </c>
    </row>
    <row r="34" spans="1:13" s="17" customFormat="1" ht="23.25" x14ac:dyDescent="0.35">
      <c r="A34" s="30"/>
      <c r="B34" s="71" t="s">
        <v>74</v>
      </c>
      <c r="C34" s="27" t="s">
        <v>187</v>
      </c>
      <c r="D34" s="26" t="s">
        <v>29</v>
      </c>
      <c r="E34" s="26">
        <v>12</v>
      </c>
      <c r="F34" s="12">
        <v>65000</v>
      </c>
      <c r="G34" s="13"/>
      <c r="H34" s="16"/>
      <c r="I34" s="12">
        <f>SUM(F34:H34)</f>
        <v>65000</v>
      </c>
    </row>
    <row r="35" spans="1:13" s="17" customFormat="1" ht="23.25" x14ac:dyDescent="0.35">
      <c r="A35" s="30"/>
      <c r="B35" s="71" t="s">
        <v>72</v>
      </c>
      <c r="C35" s="27" t="s">
        <v>186</v>
      </c>
      <c r="D35" s="26" t="s">
        <v>29</v>
      </c>
      <c r="E35" s="26">
        <v>12</v>
      </c>
      <c r="F35" s="12">
        <v>125000</v>
      </c>
      <c r="G35" s="13"/>
      <c r="H35" s="16"/>
      <c r="I35" s="12">
        <f>SUM(F35:H35)</f>
        <v>125000</v>
      </c>
    </row>
    <row r="36" spans="1:13" s="17" customFormat="1" ht="23.25" x14ac:dyDescent="0.35">
      <c r="A36" s="30"/>
      <c r="B36" s="19" t="s">
        <v>185</v>
      </c>
      <c r="C36" s="19" t="s">
        <v>17</v>
      </c>
      <c r="D36" s="14" t="s">
        <v>29</v>
      </c>
      <c r="E36" s="14">
        <v>12</v>
      </c>
      <c r="F36" s="12">
        <v>25000</v>
      </c>
      <c r="G36" s="13"/>
      <c r="H36" s="16"/>
      <c r="I36" s="12">
        <f>SUM(F36:H36)</f>
        <v>25000</v>
      </c>
      <c r="J36" s="69"/>
      <c r="K36" s="69"/>
      <c r="M36" s="69"/>
    </row>
    <row r="37" spans="1:13" s="17" customFormat="1" ht="23.25" x14ac:dyDescent="0.35">
      <c r="A37" s="30"/>
      <c r="B37" s="15" t="s">
        <v>184</v>
      </c>
      <c r="C37" s="15" t="s">
        <v>67</v>
      </c>
      <c r="D37" s="14" t="s">
        <v>29</v>
      </c>
      <c r="E37" s="14">
        <v>12</v>
      </c>
      <c r="F37" s="16">
        <v>225000</v>
      </c>
      <c r="G37" s="13"/>
      <c r="H37" s="12"/>
      <c r="I37" s="12">
        <f>SUM(F37:H37)</f>
        <v>225000</v>
      </c>
    </row>
    <row r="38" spans="1:13" s="17" customFormat="1" ht="23.25" x14ac:dyDescent="0.35">
      <c r="A38" s="30"/>
      <c r="B38" s="15" t="s">
        <v>183</v>
      </c>
      <c r="C38" s="15" t="s">
        <v>63</v>
      </c>
      <c r="D38" s="14" t="s">
        <v>29</v>
      </c>
      <c r="E38" s="14">
        <v>12</v>
      </c>
      <c r="F38" s="12">
        <v>73000</v>
      </c>
      <c r="G38" s="13"/>
      <c r="H38" s="16"/>
      <c r="I38" s="12">
        <f>SUM(F38:H38)</f>
        <v>73000</v>
      </c>
    </row>
    <row r="39" spans="1:13" s="17" customFormat="1" ht="23.25" x14ac:dyDescent="0.35">
      <c r="A39" s="30"/>
      <c r="B39" s="15" t="s">
        <v>182</v>
      </c>
      <c r="C39" s="15" t="s">
        <v>61</v>
      </c>
      <c r="D39" s="14" t="s">
        <v>29</v>
      </c>
      <c r="E39" s="14">
        <v>12</v>
      </c>
      <c r="F39" s="16">
        <v>70000</v>
      </c>
      <c r="G39" s="13"/>
      <c r="H39" s="12"/>
      <c r="I39" s="12">
        <f>SUM(F39:H39)</f>
        <v>70000</v>
      </c>
    </row>
    <row r="40" spans="1:13" s="17" customFormat="1" ht="23.25" x14ac:dyDescent="0.35">
      <c r="A40" s="30"/>
      <c r="B40" s="15" t="s">
        <v>181</v>
      </c>
      <c r="C40" s="15" t="s">
        <v>61</v>
      </c>
      <c r="D40" s="14" t="s">
        <v>29</v>
      </c>
      <c r="E40" s="14">
        <v>12</v>
      </c>
      <c r="F40" s="16">
        <v>55500</v>
      </c>
      <c r="G40" s="13"/>
      <c r="H40" s="16"/>
      <c r="I40" s="12">
        <f>SUM(F40:H40)</f>
        <v>55500</v>
      </c>
    </row>
    <row r="41" spans="1:13" s="17" customFormat="1" ht="23.25" x14ac:dyDescent="0.35">
      <c r="A41" s="30"/>
      <c r="B41" s="15" t="s">
        <v>180</v>
      </c>
      <c r="C41" s="15" t="s">
        <v>179</v>
      </c>
      <c r="D41" s="14" t="s">
        <v>29</v>
      </c>
      <c r="E41" s="14">
        <v>12</v>
      </c>
      <c r="F41" s="12">
        <v>55000</v>
      </c>
      <c r="G41" s="13"/>
      <c r="H41" s="16"/>
      <c r="I41" s="12">
        <f>SUM(F41:H41)</f>
        <v>55000</v>
      </c>
      <c r="J41" s="69"/>
      <c r="M41" s="69"/>
    </row>
    <row r="42" spans="1:13" s="17" customFormat="1" ht="23.25" x14ac:dyDescent="0.35">
      <c r="A42" s="30"/>
      <c r="B42" s="15" t="s">
        <v>58</v>
      </c>
      <c r="C42" s="15" t="s">
        <v>57</v>
      </c>
      <c r="D42" s="14" t="s">
        <v>29</v>
      </c>
      <c r="E42" s="14">
        <v>12</v>
      </c>
      <c r="F42" s="12">
        <v>100000</v>
      </c>
      <c r="G42" s="13"/>
      <c r="H42" s="12"/>
      <c r="I42" s="12">
        <f>SUM(F42:H42)</f>
        <v>100000</v>
      </c>
    </row>
    <row r="43" spans="1:13" s="17" customFormat="1" ht="23.25" x14ac:dyDescent="0.35">
      <c r="A43" s="30"/>
      <c r="B43" s="18" t="s">
        <v>56</v>
      </c>
      <c r="C43" s="15" t="s">
        <v>55</v>
      </c>
      <c r="D43" s="14" t="s">
        <v>29</v>
      </c>
      <c r="E43" s="14">
        <v>12</v>
      </c>
      <c r="F43" s="12">
        <v>46700</v>
      </c>
      <c r="G43" s="13"/>
      <c r="H43" s="16"/>
      <c r="I43" s="12">
        <f>SUM(F43:H43)</f>
        <v>46700</v>
      </c>
    </row>
    <row r="44" spans="1:13" s="17" customFormat="1" ht="23.25" x14ac:dyDescent="0.35">
      <c r="A44" s="30"/>
      <c r="B44" s="18" t="s">
        <v>178</v>
      </c>
      <c r="C44" s="15" t="s">
        <v>55</v>
      </c>
      <c r="D44" s="14" t="s">
        <v>29</v>
      </c>
      <c r="E44" s="14">
        <v>12</v>
      </c>
      <c r="F44" s="12">
        <v>36500</v>
      </c>
      <c r="G44" s="13"/>
      <c r="H44" s="16"/>
      <c r="I44" s="12">
        <f>SUM(F44:H44)</f>
        <v>36500</v>
      </c>
      <c r="J44" s="69"/>
      <c r="M44" s="69"/>
    </row>
    <row r="45" spans="1:13" s="17" customFormat="1" ht="23.25" x14ac:dyDescent="0.35">
      <c r="A45" s="30"/>
      <c r="B45" s="27" t="s">
        <v>54</v>
      </c>
      <c r="C45" s="27" t="s">
        <v>53</v>
      </c>
      <c r="D45" s="26" t="s">
        <v>29</v>
      </c>
      <c r="E45" s="26">
        <v>12</v>
      </c>
      <c r="F45" s="16">
        <v>125000</v>
      </c>
      <c r="G45" s="25"/>
      <c r="H45" s="16"/>
      <c r="I45" s="12">
        <f>SUM(F45:H45)</f>
        <v>125000</v>
      </c>
    </row>
    <row r="46" spans="1:13" s="17" customFormat="1" ht="23.25" x14ac:dyDescent="0.35">
      <c r="A46" s="30"/>
      <c r="B46" s="27" t="s">
        <v>177</v>
      </c>
      <c r="C46" s="27" t="s">
        <v>50</v>
      </c>
      <c r="D46" s="26" t="s">
        <v>29</v>
      </c>
      <c r="E46" s="26">
        <v>12</v>
      </c>
      <c r="F46" s="16">
        <v>70000</v>
      </c>
      <c r="G46" s="25"/>
      <c r="H46" s="12"/>
      <c r="I46" s="12">
        <f>SUM(F46:H46)</f>
        <v>70000</v>
      </c>
    </row>
    <row r="47" spans="1:13" s="17" customFormat="1" ht="23.25" x14ac:dyDescent="0.35">
      <c r="A47" s="30"/>
      <c r="B47" s="27" t="s">
        <v>176</v>
      </c>
      <c r="C47" s="27" t="s">
        <v>50</v>
      </c>
      <c r="D47" s="26" t="s">
        <v>29</v>
      </c>
      <c r="E47" s="26">
        <v>12</v>
      </c>
      <c r="F47" s="16">
        <v>60000</v>
      </c>
      <c r="G47" s="25"/>
      <c r="H47" s="16"/>
      <c r="I47" s="12">
        <f>SUM(F47:H47)</f>
        <v>60000</v>
      </c>
      <c r="J47" s="69"/>
      <c r="M47" s="69"/>
    </row>
    <row r="48" spans="1:13" s="17" customFormat="1" ht="23.25" x14ac:dyDescent="0.35">
      <c r="A48" s="30"/>
      <c r="B48" s="27" t="s">
        <v>49</v>
      </c>
      <c r="C48" s="27" t="s">
        <v>48</v>
      </c>
      <c r="D48" s="26" t="s">
        <v>29</v>
      </c>
      <c r="E48" s="26">
        <v>12</v>
      </c>
      <c r="F48" s="12">
        <v>80000</v>
      </c>
      <c r="G48" s="25"/>
      <c r="H48" s="16"/>
      <c r="I48" s="12">
        <f>SUM(F48:H48)</f>
        <v>80000</v>
      </c>
    </row>
    <row r="49" spans="1:13" s="17" customFormat="1" ht="23.25" x14ac:dyDescent="0.35">
      <c r="A49" s="30"/>
      <c r="B49" s="27" t="s">
        <v>47</v>
      </c>
      <c r="C49" s="27" t="s">
        <v>46</v>
      </c>
      <c r="D49" s="26" t="s">
        <v>29</v>
      </c>
      <c r="E49" s="26">
        <v>12</v>
      </c>
      <c r="F49" s="12">
        <v>35568</v>
      </c>
      <c r="G49" s="25"/>
      <c r="H49" s="16"/>
      <c r="I49" s="12">
        <f>SUM(F49:H49)</f>
        <v>35568</v>
      </c>
      <c r="J49" s="69"/>
    </row>
    <row r="50" spans="1:13" s="17" customFormat="1" ht="23.25" x14ac:dyDescent="0.35">
      <c r="A50" s="30"/>
      <c r="B50" s="27" t="s">
        <v>41</v>
      </c>
      <c r="C50" s="29" t="s">
        <v>40</v>
      </c>
      <c r="D50" s="26" t="s">
        <v>29</v>
      </c>
      <c r="E50" s="26">
        <v>12</v>
      </c>
      <c r="F50" s="12">
        <v>31043.1</v>
      </c>
      <c r="G50" s="25"/>
      <c r="H50" s="16"/>
      <c r="I50" s="12">
        <f>SUM(F50:H50)</f>
        <v>31043.1</v>
      </c>
      <c r="J50" s="69"/>
      <c r="K50" s="69"/>
      <c r="M50" s="69"/>
    </row>
    <row r="51" spans="1:13" s="17" customFormat="1" ht="23.25" x14ac:dyDescent="0.35">
      <c r="A51" s="30"/>
      <c r="B51" s="27" t="s">
        <v>39</v>
      </c>
      <c r="C51" s="27" t="s">
        <v>38</v>
      </c>
      <c r="D51" s="26" t="s">
        <v>29</v>
      </c>
      <c r="E51" s="26">
        <v>12</v>
      </c>
      <c r="F51" s="12">
        <v>69360</v>
      </c>
      <c r="G51" s="25"/>
      <c r="H51" s="12"/>
      <c r="I51" s="12">
        <f>SUM(F51:H51)</f>
        <v>69360</v>
      </c>
      <c r="J51" s="69"/>
      <c r="K51" s="69"/>
      <c r="M51" s="69"/>
    </row>
    <row r="52" spans="1:13" s="17" customFormat="1" ht="23.25" x14ac:dyDescent="0.35">
      <c r="A52" s="30"/>
      <c r="B52" s="28" t="s">
        <v>37</v>
      </c>
      <c r="C52" s="27" t="s">
        <v>175</v>
      </c>
      <c r="D52" s="26" t="s">
        <v>29</v>
      </c>
      <c r="E52" s="26">
        <v>12</v>
      </c>
      <c r="F52" s="12">
        <v>31664</v>
      </c>
      <c r="G52" s="25"/>
      <c r="H52" s="16"/>
      <c r="I52" s="12">
        <f>SUM(F52:H52)</f>
        <v>31664</v>
      </c>
      <c r="J52" s="69"/>
      <c r="K52" s="69"/>
      <c r="M52" s="69"/>
    </row>
    <row r="53" spans="1:13" s="17" customFormat="1" ht="23.25" x14ac:dyDescent="0.35">
      <c r="A53" s="20"/>
      <c r="B53" s="27" t="s">
        <v>33</v>
      </c>
      <c r="C53" s="27" t="s">
        <v>32</v>
      </c>
      <c r="D53" s="26" t="s">
        <v>29</v>
      </c>
      <c r="E53" s="26">
        <v>12</v>
      </c>
      <c r="F53" s="12">
        <v>60000</v>
      </c>
      <c r="G53" s="25"/>
      <c r="H53" s="16"/>
      <c r="I53" s="12">
        <f>SUM(F53:H53)</f>
        <v>60000</v>
      </c>
      <c r="J53" s="72"/>
      <c r="K53" s="38"/>
    </row>
    <row r="54" spans="1:13" s="17" customFormat="1" ht="23.25" x14ac:dyDescent="0.35">
      <c r="A54" s="68"/>
      <c r="B54" s="27" t="s">
        <v>174</v>
      </c>
      <c r="C54" s="27" t="s">
        <v>30</v>
      </c>
      <c r="D54" s="26" t="s">
        <v>29</v>
      </c>
      <c r="E54" s="26">
        <v>12</v>
      </c>
      <c r="F54" s="12">
        <v>37000</v>
      </c>
      <c r="G54" s="25"/>
      <c r="H54" s="16"/>
      <c r="I54" s="12">
        <f>SUM(F54:H54)</f>
        <v>37000</v>
      </c>
      <c r="J54" s="69"/>
      <c r="M54" s="69"/>
    </row>
    <row r="55" spans="1:13" s="17" customFormat="1" ht="23.25" x14ac:dyDescent="0.35">
      <c r="A55" s="68"/>
      <c r="B55" s="27" t="s">
        <v>45</v>
      </c>
      <c r="C55" s="27" t="s">
        <v>44</v>
      </c>
      <c r="D55" s="26" t="s">
        <v>29</v>
      </c>
      <c r="E55" s="26">
        <v>12</v>
      </c>
      <c r="F55" s="12">
        <v>20000</v>
      </c>
      <c r="G55" s="25"/>
      <c r="H55" s="16">
        <v>40000</v>
      </c>
      <c r="I55" s="12">
        <f>SUM(F55:H55)</f>
        <v>60000</v>
      </c>
    </row>
    <row r="56" spans="1:13" s="17" customFormat="1" ht="23.25" x14ac:dyDescent="0.35">
      <c r="A56" s="68"/>
      <c r="B56" s="27" t="s">
        <v>173</v>
      </c>
      <c r="C56" s="27" t="s">
        <v>172</v>
      </c>
      <c r="D56" s="26" t="s">
        <v>29</v>
      </c>
      <c r="E56" s="26">
        <v>12</v>
      </c>
      <c r="F56" s="12"/>
      <c r="G56" s="25">
        <v>50000</v>
      </c>
      <c r="H56" s="16"/>
      <c r="I56" s="12">
        <f>SUM(F56:H56)</f>
        <v>50000</v>
      </c>
    </row>
    <row r="57" spans="1:13" s="17" customFormat="1" ht="23.25" x14ac:dyDescent="0.35">
      <c r="A57" s="68"/>
      <c r="B57" s="27" t="s">
        <v>171</v>
      </c>
      <c r="C57" s="27" t="s">
        <v>170</v>
      </c>
      <c r="D57" s="26" t="s">
        <v>29</v>
      </c>
      <c r="E57" s="26">
        <v>12</v>
      </c>
      <c r="F57" s="12"/>
      <c r="G57" s="25">
        <v>44000</v>
      </c>
      <c r="H57" s="16"/>
      <c r="I57" s="12">
        <f>SUM(F57:H57)</f>
        <v>44000</v>
      </c>
    </row>
    <row r="58" spans="1:13" s="17" customFormat="1" ht="23.25" x14ac:dyDescent="0.35">
      <c r="A58" s="3"/>
      <c r="B58" s="28" t="s">
        <v>169</v>
      </c>
      <c r="C58" s="29" t="s">
        <v>27</v>
      </c>
      <c r="D58" s="14" t="s">
        <v>8</v>
      </c>
      <c r="E58" s="14">
        <v>12</v>
      </c>
      <c r="F58" s="12">
        <v>40000</v>
      </c>
      <c r="G58" s="13"/>
      <c r="H58" s="16"/>
      <c r="I58" s="12">
        <f>SUM(F58:H58)</f>
        <v>40000</v>
      </c>
      <c r="J58" s="72"/>
    </row>
    <row r="59" spans="1:13" s="17" customFormat="1" ht="23.25" x14ac:dyDescent="0.35">
      <c r="A59" s="3"/>
      <c r="B59" s="27" t="s">
        <v>168</v>
      </c>
      <c r="C59" s="27" t="s">
        <v>95</v>
      </c>
      <c r="D59" s="14" t="s">
        <v>8</v>
      </c>
      <c r="E59" s="14">
        <v>12</v>
      </c>
      <c r="F59" s="12">
        <v>39952</v>
      </c>
      <c r="G59" s="13"/>
      <c r="H59" s="16"/>
      <c r="I59" s="12">
        <f>SUM(F59:H59)</f>
        <v>39952</v>
      </c>
      <c r="J59" s="72"/>
    </row>
    <row r="60" spans="1:13" s="17" customFormat="1" ht="23.25" x14ac:dyDescent="0.35">
      <c r="A60" s="3"/>
      <c r="B60" s="29" t="s">
        <v>26</v>
      </c>
      <c r="C60" s="27" t="s">
        <v>25</v>
      </c>
      <c r="D60" s="14" t="s">
        <v>8</v>
      </c>
      <c r="E60" s="14">
        <v>12</v>
      </c>
      <c r="F60" s="12">
        <v>50000</v>
      </c>
      <c r="G60" s="13"/>
      <c r="H60" s="16"/>
      <c r="I60" s="12">
        <f>SUM(F60:H60)</f>
        <v>50000</v>
      </c>
    </row>
    <row r="61" spans="1:13" s="17" customFormat="1" ht="23.25" x14ac:dyDescent="0.35">
      <c r="A61" s="3"/>
      <c r="B61" s="29" t="s">
        <v>24</v>
      </c>
      <c r="C61" s="27" t="s">
        <v>23</v>
      </c>
      <c r="D61" s="14" t="s">
        <v>8</v>
      </c>
      <c r="E61" s="14">
        <v>12</v>
      </c>
      <c r="F61" s="12">
        <v>75000</v>
      </c>
      <c r="G61" s="13"/>
      <c r="H61" s="16"/>
      <c r="I61" s="12">
        <f>SUM(F61:H61)</f>
        <v>75000</v>
      </c>
    </row>
    <row r="62" spans="1:13" s="17" customFormat="1" ht="23.25" x14ac:dyDescent="0.35">
      <c r="A62" s="3"/>
      <c r="B62" s="71" t="s">
        <v>167</v>
      </c>
      <c r="C62" s="28" t="s">
        <v>166</v>
      </c>
      <c r="D62" s="14" t="s">
        <v>8</v>
      </c>
      <c r="E62" s="14">
        <v>12</v>
      </c>
      <c r="F62" s="12">
        <v>65000</v>
      </c>
      <c r="G62" s="13"/>
      <c r="H62" s="16"/>
      <c r="I62" s="12">
        <f>SUM(F62:H62)</f>
        <v>65000</v>
      </c>
    </row>
    <row r="63" spans="1:13" s="17" customFormat="1" ht="23.25" hidden="1" x14ac:dyDescent="0.35">
      <c r="A63" s="3"/>
      <c r="B63" s="71" t="s">
        <v>165</v>
      </c>
      <c r="C63" s="27" t="s">
        <v>83</v>
      </c>
      <c r="D63" s="14" t="s">
        <v>8</v>
      </c>
      <c r="E63" s="14">
        <v>12</v>
      </c>
      <c r="F63" s="12">
        <v>0</v>
      </c>
      <c r="G63" s="13"/>
      <c r="H63" s="16"/>
      <c r="I63" s="12">
        <f>SUM(F63:H63)</f>
        <v>0</v>
      </c>
    </row>
    <row r="64" spans="1:13" s="17" customFormat="1" ht="23.25" hidden="1" x14ac:dyDescent="0.35">
      <c r="A64" s="3"/>
      <c r="B64" s="71" t="s">
        <v>164</v>
      </c>
      <c r="C64" s="27" t="s">
        <v>163</v>
      </c>
      <c r="D64" s="14" t="s">
        <v>8</v>
      </c>
      <c r="E64" s="14">
        <v>12</v>
      </c>
      <c r="F64" s="12">
        <v>0</v>
      </c>
      <c r="G64" s="13"/>
      <c r="H64" s="16"/>
      <c r="I64" s="12">
        <f>SUM(F64:H64)</f>
        <v>0</v>
      </c>
    </row>
    <row r="65" spans="1:13" s="17" customFormat="1" ht="23.25" x14ac:dyDescent="0.35">
      <c r="A65" s="3"/>
      <c r="B65" s="71" t="s">
        <v>162</v>
      </c>
      <c r="C65" s="27" t="s">
        <v>81</v>
      </c>
      <c r="D65" s="14" t="s">
        <v>8</v>
      </c>
      <c r="E65" s="14">
        <v>12</v>
      </c>
      <c r="F65" s="12">
        <v>40000</v>
      </c>
      <c r="G65" s="13"/>
      <c r="H65" s="16"/>
      <c r="I65" s="12">
        <f>SUM(F65:H65)</f>
        <v>40000</v>
      </c>
    </row>
    <row r="66" spans="1:13" s="17" customFormat="1" ht="23.25" hidden="1" x14ac:dyDescent="0.35">
      <c r="A66" s="3"/>
      <c r="B66" s="71" t="s">
        <v>161</v>
      </c>
      <c r="C66" s="70" t="s">
        <v>13</v>
      </c>
      <c r="D66" s="14" t="s">
        <v>8</v>
      </c>
      <c r="E66" s="14">
        <v>12</v>
      </c>
      <c r="F66" s="12">
        <v>0</v>
      </c>
      <c r="G66" s="13"/>
      <c r="H66" s="16"/>
      <c r="I66" s="12">
        <f>SUM(F66:H66)</f>
        <v>0</v>
      </c>
    </row>
    <row r="67" spans="1:13" s="17" customFormat="1" ht="23.25" hidden="1" x14ac:dyDescent="0.35">
      <c r="A67" s="3"/>
      <c r="B67" s="19" t="s">
        <v>160</v>
      </c>
      <c r="C67" s="19" t="s">
        <v>15</v>
      </c>
      <c r="D67" s="14" t="s">
        <v>8</v>
      </c>
      <c r="E67" s="14">
        <v>12</v>
      </c>
      <c r="F67" s="12">
        <v>0</v>
      </c>
      <c r="G67" s="13"/>
      <c r="H67" s="16"/>
      <c r="I67" s="12">
        <f>SUM(F67:H67)</f>
        <v>0</v>
      </c>
    </row>
    <row r="68" spans="1:13" s="17" customFormat="1" ht="23.25" x14ac:dyDescent="0.35">
      <c r="A68" s="3"/>
      <c r="B68" s="31" t="s">
        <v>159</v>
      </c>
      <c r="C68" s="15" t="s">
        <v>75</v>
      </c>
      <c r="D68" s="14" t="s">
        <v>8</v>
      </c>
      <c r="E68" s="14">
        <v>12</v>
      </c>
      <c r="F68" s="12">
        <v>80000</v>
      </c>
      <c r="G68" s="13"/>
      <c r="H68" s="16"/>
      <c r="I68" s="12">
        <f>SUM(F68:H68)</f>
        <v>80000</v>
      </c>
    </row>
    <row r="69" spans="1:13" s="17" customFormat="1" ht="23.25" x14ac:dyDescent="0.35">
      <c r="A69" s="3"/>
      <c r="B69" s="71" t="s">
        <v>158</v>
      </c>
      <c r="C69" s="28" t="s">
        <v>157</v>
      </c>
      <c r="D69" s="14" t="s">
        <v>8</v>
      </c>
      <c r="E69" s="14">
        <v>12</v>
      </c>
      <c r="F69" s="12">
        <v>44000</v>
      </c>
      <c r="G69" s="13"/>
      <c r="H69" s="16"/>
      <c r="I69" s="12">
        <f>SUM(F69:H69)</f>
        <v>44000</v>
      </c>
    </row>
    <row r="70" spans="1:13" s="17" customFormat="1" ht="23.25" hidden="1" x14ac:dyDescent="0.35">
      <c r="A70" s="3"/>
      <c r="B70" s="70" t="s">
        <v>156</v>
      </c>
      <c r="C70" s="70" t="s">
        <v>19</v>
      </c>
      <c r="D70" s="14" t="s">
        <v>8</v>
      </c>
      <c r="E70" s="14">
        <v>12</v>
      </c>
      <c r="F70" s="12">
        <v>0</v>
      </c>
      <c r="G70" s="13"/>
      <c r="H70" s="16"/>
      <c r="I70" s="12">
        <f>SUM(F70:H70)</f>
        <v>0</v>
      </c>
    </row>
    <row r="71" spans="1:13" s="17" customFormat="1" ht="23.25" x14ac:dyDescent="0.35">
      <c r="A71" s="3"/>
      <c r="B71" s="28" t="s">
        <v>12</v>
      </c>
      <c r="C71" s="27" t="s">
        <v>11</v>
      </c>
      <c r="D71" s="14" t="s">
        <v>8</v>
      </c>
      <c r="E71" s="14">
        <v>12</v>
      </c>
      <c r="F71" s="12">
        <v>15000</v>
      </c>
      <c r="G71" s="13"/>
      <c r="H71" s="16"/>
      <c r="I71" s="12">
        <f>SUM(F71:H71)</f>
        <v>15000</v>
      </c>
      <c r="J71" s="69"/>
      <c r="M71" s="69"/>
    </row>
    <row r="72" spans="1:13" s="17" customFormat="1" ht="23.25" x14ac:dyDescent="0.35">
      <c r="A72" s="3"/>
      <c r="B72" s="27" t="s">
        <v>155</v>
      </c>
      <c r="C72" s="27" t="s">
        <v>42</v>
      </c>
      <c r="D72" s="14" t="s">
        <v>8</v>
      </c>
      <c r="E72" s="26">
        <v>12</v>
      </c>
      <c r="F72" s="12">
        <v>57079.57</v>
      </c>
      <c r="G72" s="25"/>
      <c r="H72" s="16"/>
      <c r="I72" s="12">
        <f>SUM(F72:H72)</f>
        <v>57079.57</v>
      </c>
    </row>
    <row r="73" spans="1:13" s="17" customFormat="1" ht="23.25" x14ac:dyDescent="0.35">
      <c r="A73" s="3"/>
      <c r="B73" s="27" t="s">
        <v>154</v>
      </c>
      <c r="C73" s="27" t="s">
        <v>153</v>
      </c>
      <c r="D73" s="14" t="s">
        <v>8</v>
      </c>
      <c r="E73" s="14">
        <v>12</v>
      </c>
      <c r="F73" s="12">
        <v>15000</v>
      </c>
      <c r="G73" s="13"/>
      <c r="H73" s="12"/>
      <c r="I73" s="12">
        <f>SUM(F73:H73)</f>
        <v>15000</v>
      </c>
    </row>
    <row r="74" spans="1:13" s="17" customFormat="1" ht="23.25" x14ac:dyDescent="0.35">
      <c r="A74" s="3"/>
      <c r="B74" s="28" t="s">
        <v>152</v>
      </c>
      <c r="C74" s="27" t="s">
        <v>34</v>
      </c>
      <c r="D74" s="14" t="s">
        <v>8</v>
      </c>
      <c r="E74" s="26">
        <v>12</v>
      </c>
      <c r="F74" s="12">
        <v>44329.55</v>
      </c>
      <c r="G74" s="25"/>
      <c r="H74" s="16"/>
      <c r="I74" s="12">
        <f>SUM(F74:H74)</f>
        <v>44329.55</v>
      </c>
      <c r="J74" s="69"/>
      <c r="M74" s="69"/>
    </row>
    <row r="75" spans="1:13" s="17" customFormat="1" ht="23.25" x14ac:dyDescent="0.35">
      <c r="A75" s="3"/>
      <c r="B75" s="28" t="s">
        <v>151</v>
      </c>
      <c r="C75" s="27" t="s">
        <v>150</v>
      </c>
      <c r="D75" s="14" t="s">
        <v>8</v>
      </c>
      <c r="E75" s="26">
        <v>12</v>
      </c>
      <c r="F75" s="12"/>
      <c r="G75" s="25">
        <v>36000</v>
      </c>
      <c r="H75" s="16"/>
      <c r="I75" s="12">
        <f>SUM(F75:H75)</f>
        <v>36000</v>
      </c>
      <c r="J75" s="69"/>
      <c r="M75" s="69"/>
    </row>
    <row r="76" spans="1:13" s="17" customFormat="1" ht="23.25" x14ac:dyDescent="0.35">
      <c r="A76" s="3"/>
      <c r="B76" s="15" t="s">
        <v>7</v>
      </c>
      <c r="C76" s="15" t="s">
        <v>1</v>
      </c>
      <c r="D76" s="14"/>
      <c r="E76" s="14"/>
      <c r="F76" s="12">
        <f>9970+4000+4500+8500+882+5000+50001</f>
        <v>82853</v>
      </c>
      <c r="G76" s="13"/>
      <c r="H76" s="12"/>
      <c r="I76" s="12">
        <f>SUM(F76:H76)</f>
        <v>82853</v>
      </c>
    </row>
    <row r="77" spans="1:13" ht="20.25" x14ac:dyDescent="0.3">
      <c r="A77" s="3"/>
      <c r="B77" s="11" t="s">
        <v>0</v>
      </c>
      <c r="C77" s="11"/>
      <c r="D77" s="10"/>
      <c r="E77" s="10"/>
      <c r="F77" s="9">
        <f>SUM(F8:F76)</f>
        <v>3804443.75</v>
      </c>
      <c r="G77" s="9">
        <f>SUM(G8:G76)</f>
        <v>163369.60000000001</v>
      </c>
      <c r="H77" s="9">
        <f>SUM(H8:H76)</f>
        <v>250600</v>
      </c>
      <c r="I77" s="9">
        <f>SUM(I8:I76)</f>
        <v>4218413.3499999996</v>
      </c>
    </row>
    <row r="78" spans="1:13" ht="15" customHeight="1" x14ac:dyDescent="0.35">
      <c r="A78" s="3"/>
      <c r="B78" s="8"/>
    </row>
    <row r="79" spans="1:13" x14ac:dyDescent="0.2">
      <c r="A79" s="3"/>
    </row>
    <row r="80" spans="1:13" ht="26.25" customHeight="1" x14ac:dyDescent="0.3">
      <c r="A80" s="3"/>
      <c r="F80" s="7"/>
    </row>
    <row r="81" spans="1:6" x14ac:dyDescent="0.2">
      <c r="A81" s="3"/>
    </row>
    <row r="82" spans="1:6" ht="22.5" customHeight="1" x14ac:dyDescent="0.3">
      <c r="A82" s="3"/>
      <c r="F82" s="6"/>
    </row>
    <row r="83" spans="1:6" x14ac:dyDescent="0.2">
      <c r="A83" s="3"/>
      <c r="F83" s="5"/>
    </row>
    <row r="84" spans="1:6" x14ac:dyDescent="0.2">
      <c r="A84" s="3"/>
      <c r="F84" s="4"/>
    </row>
    <row r="85" spans="1:6" x14ac:dyDescent="0.2">
      <c r="A85" s="3"/>
    </row>
    <row r="86" spans="1:6" x14ac:dyDescent="0.2">
      <c r="A86" s="3"/>
    </row>
    <row r="87" spans="1:6" x14ac:dyDescent="0.2">
      <c r="A87" s="3"/>
    </row>
    <row r="88" spans="1:6" x14ac:dyDescent="0.2">
      <c r="A88" s="3"/>
    </row>
    <row r="89" spans="1:6" x14ac:dyDescent="0.2">
      <c r="A89" s="3"/>
    </row>
    <row r="90" spans="1:6" x14ac:dyDescent="0.2">
      <c r="A90" s="3"/>
    </row>
    <row r="91" spans="1:6" x14ac:dyDescent="0.2">
      <c r="A91" s="3"/>
    </row>
    <row r="92" spans="1:6" x14ac:dyDescent="0.2">
      <c r="A92" s="3"/>
    </row>
    <row r="93" spans="1:6" x14ac:dyDescent="0.2">
      <c r="A93" s="3"/>
    </row>
    <row r="94" spans="1:6" x14ac:dyDescent="0.2">
      <c r="A94" s="3"/>
    </row>
    <row r="95" spans="1:6" x14ac:dyDescent="0.2">
      <c r="A95" s="3"/>
    </row>
    <row r="96" spans="1:6" x14ac:dyDescent="0.2">
      <c r="A96" s="3"/>
    </row>
    <row r="97" spans="1:1" x14ac:dyDescent="0.2">
      <c r="A97" s="3"/>
    </row>
    <row r="98" spans="1:1" x14ac:dyDescent="0.2">
      <c r="A98" s="3"/>
    </row>
    <row r="99" spans="1:1" x14ac:dyDescent="0.2">
      <c r="A99" s="3"/>
    </row>
    <row r="100" spans="1:1" x14ac:dyDescent="0.2">
      <c r="A100" s="3"/>
    </row>
  </sheetData>
  <mergeCells count="2">
    <mergeCell ref="A1:A52"/>
    <mergeCell ref="A54:A100"/>
  </mergeCells>
  <printOptions horizontalCentered="1"/>
  <pageMargins left="0.25" right="0.25" top="1" bottom="0.5" header="0.3" footer="0.3"/>
  <pageSetup scale="45" firstPageNumber="72" orientation="landscape" useFirstPageNumber="1" r:id="rId1"/>
  <headerFooter>
    <oddFooter>&amp;C&amp;24Page &amp;P</oddFooter>
  </headerFooter>
  <rowBreaks count="1" manualBreakCount="1">
    <brk id="4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B45EF517642E4588C3F911ADA59472" ma:contentTypeVersion="16" ma:contentTypeDescription="Create a new document." ma:contentTypeScope="" ma:versionID="47431955d1eb8b809850b8f3fcb5c750">
  <xsd:schema xmlns:xsd="http://www.w3.org/2001/XMLSchema" xmlns:xs="http://www.w3.org/2001/XMLSchema" xmlns:p="http://schemas.microsoft.com/office/2006/metadata/properties" xmlns:ns3="cbc4dfd8-1c9a-4ad0-80c8-2da50a645956" xmlns:ns4="75818b89-9434-4e8f-9227-961ff6c8167b" targetNamespace="http://schemas.microsoft.com/office/2006/metadata/properties" ma:root="true" ma:fieldsID="67ecea7e3215e32e8e958b62e7622e7c" ns3:_="" ns4:_="">
    <xsd:import namespace="cbc4dfd8-1c9a-4ad0-80c8-2da50a645956"/>
    <xsd:import namespace="75818b89-9434-4e8f-9227-961ff6c8167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c4dfd8-1c9a-4ad0-80c8-2da50a6459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818b89-9434-4e8f-9227-961ff6c8167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bc4dfd8-1c9a-4ad0-80c8-2da50a645956" xsi:nil="true"/>
  </documentManagement>
</p:properties>
</file>

<file path=customXml/itemProps1.xml><?xml version="1.0" encoding="utf-8"?>
<ds:datastoreItem xmlns:ds="http://schemas.openxmlformats.org/officeDocument/2006/customXml" ds:itemID="{2929D593-27EA-47B4-B66B-1DE4076261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c4dfd8-1c9a-4ad0-80c8-2da50a645956"/>
    <ds:schemaRef ds:uri="75818b89-9434-4e8f-9227-961ff6c816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386F26-BD0B-49F4-ADA7-8788DD0692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ACE3C3-8BFB-4A85-8D62-E4C1030442D8}">
  <ds:schemaRefs>
    <ds:schemaRef ds:uri="cbc4dfd8-1c9a-4ad0-80c8-2da50a645956"/>
    <ds:schemaRef ds:uri="75818b89-9434-4e8f-9227-961ff6c8167b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BORATH3 2024-25</vt:lpstr>
      <vt:lpstr>BORATH3 2025-26</vt:lpstr>
      <vt:lpstr>'BORATH3 2024-25'!Print_Area</vt:lpstr>
      <vt:lpstr>'BORATH3 2025-26'!Print_Area</vt:lpstr>
      <vt:lpstr>'BORATH3 2024-25'!Print_Titles</vt:lpstr>
      <vt:lpstr>'BORATH3 2025-26'!Print_Titles</vt:lpstr>
    </vt:vector>
  </TitlesOfParts>
  <Company>Grambling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Credit</dc:creator>
  <cp:lastModifiedBy>Joy Credit</cp:lastModifiedBy>
  <dcterms:created xsi:type="dcterms:W3CDTF">2025-08-13T18:32:34Z</dcterms:created>
  <dcterms:modified xsi:type="dcterms:W3CDTF">2025-08-13T18:34:14Z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0x010100E6B45EF517642E4588C3F911ADA59472</vt:lpwstr>
  </property>
</Properties>
</file>